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20\各学院汇总\√03 经济学院-2020\经济学（实验班）\"/>
    </mc:Choice>
  </mc:AlternateContent>
  <bookViews>
    <workbookView xWindow="0" yWindow="0" windowWidth="19200" windowHeight="11625"/>
  </bookViews>
  <sheets>
    <sheet name="经实" sheetId="1" r:id="rId1"/>
  </sheets>
  <definedNames>
    <definedName name="_xlnm._FilterDatabase" localSheetId="0" hidden="1">经实!$A$2:$S$92</definedName>
    <definedName name="_xlnm.Print_Titles" localSheetId="0">经实!$1:$3</definedName>
  </definedNames>
  <calcPr calcId="152511"/>
</workbook>
</file>

<file path=xl/calcChain.xml><?xml version="1.0" encoding="utf-8"?>
<calcChain xmlns="http://schemas.openxmlformats.org/spreadsheetml/2006/main">
  <c r="G92" i="1" l="1"/>
  <c r="F92" i="1"/>
  <c r="K89" i="1"/>
  <c r="J89" i="1"/>
  <c r="I89" i="1"/>
  <c r="H89" i="1"/>
  <c r="G89" i="1"/>
  <c r="F89" i="1"/>
  <c r="K88" i="1"/>
  <c r="K92" i="1" s="1"/>
  <c r="I88" i="1"/>
  <c r="I92" i="1" s="1"/>
  <c r="H88" i="1"/>
  <c r="H92" i="1" s="1"/>
  <c r="P86" i="1"/>
  <c r="O86" i="1"/>
  <c r="N86" i="1"/>
  <c r="P75" i="1"/>
  <c r="O75" i="1"/>
  <c r="N75" i="1"/>
  <c r="Q69" i="1"/>
  <c r="Q88" i="1" s="1"/>
  <c r="P69" i="1"/>
  <c r="O69" i="1"/>
  <c r="N69" i="1"/>
  <c r="P63" i="1"/>
  <c r="O63" i="1"/>
  <c r="N63" i="1"/>
  <c r="J63" i="1"/>
  <c r="J88" i="1" s="1"/>
  <c r="J92" i="1" s="1"/>
  <c r="P58" i="1"/>
  <c r="O58" i="1"/>
  <c r="N58" i="1"/>
  <c r="L58" i="1"/>
  <c r="L88" i="1" s="1"/>
  <c r="L92" i="1" s="1"/>
  <c r="Q51" i="1"/>
  <c r="P51" i="1"/>
  <c r="O51" i="1"/>
  <c r="N51" i="1"/>
  <c r="P44" i="1"/>
  <c r="O44" i="1"/>
  <c r="N44" i="1"/>
  <c r="Q26" i="1"/>
  <c r="P26" i="1"/>
  <c r="O26" i="1"/>
  <c r="N26" i="1"/>
  <c r="N89" i="1" l="1"/>
  <c r="P88" i="1"/>
  <c r="P92" i="1" s="1"/>
  <c r="N88" i="1"/>
  <c r="O92" i="1"/>
  <c r="O88" i="1"/>
  <c r="Q92" i="1"/>
  <c r="O89" i="1"/>
  <c r="N92" i="1"/>
  <c r="P89" i="1"/>
  <c r="Q89" i="1"/>
</calcChain>
</file>

<file path=xl/sharedStrings.xml><?xml version="1.0" encoding="utf-8"?>
<sst xmlns="http://schemas.openxmlformats.org/spreadsheetml/2006/main" count="313" uniqueCount="187">
  <si>
    <t>通识教育</t>
  </si>
  <si>
    <t>通识教育必修课</t>
  </si>
  <si>
    <t>060024A</t>
  </si>
  <si>
    <t>毛泽东思想与中国特色社会主义理论体系概论Introduction to Mao Zedong Thought and Socialism Theoretical System with Chinese Characteristic</t>
  </si>
  <si>
    <t>060042B</t>
  </si>
  <si>
    <t>060041B</t>
  </si>
  <si>
    <t>060062B</t>
  </si>
  <si>
    <t>060012A</t>
  </si>
  <si>
    <t>060051B</t>
  </si>
  <si>
    <t>130576A</t>
  </si>
  <si>
    <t>外国语
学院</t>
  </si>
  <si>
    <t>130586A</t>
  </si>
  <si>
    <t>130572A</t>
  </si>
  <si>
    <t>120096A</t>
  </si>
  <si>
    <t>120106A</t>
  </si>
  <si>
    <t>120054A</t>
  </si>
  <si>
    <t>120064A</t>
  </si>
  <si>
    <t>120344A</t>
  </si>
  <si>
    <t>120354A</t>
  </si>
  <si>
    <t>150011B</t>
  </si>
  <si>
    <t>体育I 
College Physical EducationⅠ</t>
  </si>
  <si>
    <t>体育部</t>
  </si>
  <si>
    <t>考查</t>
  </si>
  <si>
    <t>150021B</t>
  </si>
  <si>
    <t>体育II
College Physical EducationⅡ</t>
  </si>
  <si>
    <t>150031B</t>
  </si>
  <si>
    <t>体育III
College Physical EducationⅢ</t>
  </si>
  <si>
    <t>150041B</t>
  </si>
  <si>
    <t>体育IV
College Physical EducationⅣ</t>
  </si>
  <si>
    <t>071201B</t>
  </si>
  <si>
    <t>0+1</t>
  </si>
  <si>
    <t>071493B</t>
  </si>
  <si>
    <t>EXCEL高级应用实务Advanced Application of Excel</t>
  </si>
  <si>
    <t>2+1</t>
  </si>
  <si>
    <t>060142B</t>
  </si>
  <si>
    <t>通识教育选修课</t>
  </si>
  <si>
    <t>专业教育</t>
  </si>
  <si>
    <t>031564A</t>
  </si>
  <si>
    <t>030123A</t>
  </si>
  <si>
    <t>030073A</t>
  </si>
  <si>
    <t>030083A</t>
  </si>
  <si>
    <t>120263A</t>
  </si>
  <si>
    <t>030543A</t>
  </si>
  <si>
    <t>经济学院</t>
  </si>
  <si>
    <t>040033A</t>
  </si>
  <si>
    <t>030413A</t>
  </si>
  <si>
    <t>专业必修课</t>
  </si>
  <si>
    <t>031482B</t>
  </si>
  <si>
    <t>030163A</t>
  </si>
  <si>
    <t>030063A</t>
  </si>
  <si>
    <t>030143A</t>
  </si>
  <si>
    <t>110103A</t>
  </si>
  <si>
    <t>032203A</t>
  </si>
  <si>
    <t>模块一，至少选修6学分</t>
  </si>
  <si>
    <t>030372B</t>
  </si>
  <si>
    <t>030172B</t>
  </si>
  <si>
    <t>031403B</t>
  </si>
  <si>
    <t>031413B</t>
  </si>
  <si>
    <t>030562B</t>
  </si>
  <si>
    <t>模块二，至少选修2学分</t>
  </si>
  <si>
    <t>031492B</t>
  </si>
  <si>
    <t>030092B</t>
  </si>
  <si>
    <t>031502B</t>
  </si>
  <si>
    <t>模块三，至少选修4学分</t>
  </si>
  <si>
    <t>120403B</t>
  </si>
  <si>
    <t>1+1</t>
  </si>
  <si>
    <t>031452B</t>
  </si>
  <si>
    <t>030502B</t>
  </si>
  <si>
    <t>031582B</t>
  </si>
  <si>
    <t>模块四，至少选修3学分</t>
  </si>
  <si>
    <t>030252B</t>
  </si>
  <si>
    <t>050292B</t>
  </si>
  <si>
    <t>040012B</t>
  </si>
  <si>
    <t>020012B</t>
  </si>
  <si>
    <t>230022B</t>
  </si>
  <si>
    <t>230232B</t>
  </si>
  <si>
    <t>230262B</t>
  </si>
  <si>
    <t>230252B</t>
  </si>
  <si>
    <t>230242B</t>
  </si>
  <si>
    <t>230272B</t>
  </si>
  <si>
    <t>031462B</t>
  </si>
  <si>
    <t>031472B</t>
  </si>
  <si>
    <t>国外合作院校</t>
  </si>
  <si>
    <t>230032B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</si>
  <si>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</si>
  <si>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</si>
  <si>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</si>
  <si>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</si>
  <si>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</si>
  <si>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</si>
  <si>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r>
      <rPr>
        <b/>
        <sz val="11"/>
        <rFont val="宋体"/>
        <family val="3"/>
        <charset val="134"/>
      </rPr>
      <t>经济学专业（实验班）本科学分制指导性教学计划表</t>
    </r>
  </si>
  <si>
    <r>
      <rPr>
        <sz val="9"/>
        <rFont val="宋体"/>
        <family val="3"/>
        <charset val="134"/>
      </rPr>
      <t>课程性质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</si>
  <si>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</si>
  <si>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</si>
  <si>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</si>
  <si>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</si>
  <si>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</si>
  <si>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</si>
  <si>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</si>
  <si>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</si>
  <si>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
承担
单位</t>
    </r>
  </si>
  <si>
    <r>
      <rPr>
        <sz val="9"/>
        <rFont val="宋体"/>
        <family val="3"/>
        <charset val="134"/>
      </rPr>
      <t>考试
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</si>
  <si>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</si>
  <si>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</si>
  <si>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</si>
  <si>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</si>
  <si>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</si>
  <si>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</si>
  <si>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 xml:space="preserve">                 College Students Mental Health Course Description</t>
    </r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</si>
  <si>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 xml:space="preserve">             Chinese Modern and Contemporary History</t>
    </r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</si>
  <si>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</si>
  <si>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</si>
  <si>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r>
      <rPr>
        <sz val="9"/>
        <rFont val="宋体"/>
        <family val="3"/>
        <charset val="134"/>
      </rPr>
      <t xml:space="preserve">大学英语综合Ⅰ
</t>
    </r>
    <r>
      <rPr>
        <sz val="9"/>
        <rFont val="Times New Roman"/>
        <family val="1"/>
      </rPr>
      <t xml:space="preserve">College Integrated English I </t>
    </r>
  </si>
  <si>
    <r>
      <rPr>
        <sz val="9"/>
        <rFont val="宋体"/>
        <family val="3"/>
        <charset val="134"/>
      </rPr>
      <t>大学英语综合</t>
    </r>
    <r>
      <rPr>
        <sz val="9"/>
        <rFont val="Times New Roman"/>
        <family val="1"/>
      </rPr>
      <t>II
College Integrated English II</t>
    </r>
  </si>
  <si>
    <r>
      <rPr>
        <sz val="9"/>
        <rFont val="宋体"/>
        <family val="3"/>
        <charset val="134"/>
      </rPr>
      <t>大学英语综合</t>
    </r>
    <r>
      <rPr>
        <sz val="9"/>
        <rFont val="Times New Roman"/>
        <family val="1"/>
      </rPr>
      <t>III College Integrated English III</t>
    </r>
  </si>
  <si>
    <r>
      <rPr>
        <sz val="9"/>
        <rFont val="宋体"/>
        <family val="3"/>
        <charset val="134"/>
      </rPr>
      <t>高等数学</t>
    </r>
    <r>
      <rPr>
        <sz val="9"/>
        <rFont val="Times New Roman"/>
        <family val="1"/>
      </rPr>
      <t>I                            Advanced Mathematics I</t>
    </r>
  </si>
  <si>
    <r>
      <rPr>
        <sz val="9"/>
        <rFont val="宋体"/>
        <family val="3"/>
        <charset val="134"/>
      </rPr>
      <t>统计学院</t>
    </r>
  </si>
  <si>
    <r>
      <t xml:space="preserve"> </t>
    </r>
    <r>
      <rPr>
        <sz val="9"/>
        <rFont val="宋体"/>
        <family val="3"/>
        <charset val="134"/>
      </rPr>
      <t>高等数学Ⅱ</t>
    </r>
    <r>
      <rPr>
        <sz val="9"/>
        <rFont val="Times New Roman"/>
        <family val="1"/>
      </rPr>
      <t xml:space="preserve">                Advanced Mathematics II</t>
    </r>
  </si>
  <si>
    <r>
      <rPr>
        <sz val="9"/>
        <rFont val="宋体"/>
        <family val="3"/>
        <charset val="134"/>
      </rPr>
      <t>线性代数</t>
    </r>
    <r>
      <rPr>
        <sz val="9"/>
        <rFont val="Times New Roman"/>
        <family val="1"/>
      </rPr>
      <t>I                               Linear Algebra I</t>
    </r>
  </si>
  <si>
    <r>
      <rPr>
        <sz val="9"/>
        <rFont val="宋体"/>
        <family val="3"/>
        <charset val="134"/>
      </rPr>
      <t>线性代数Ⅱ</t>
    </r>
    <r>
      <rPr>
        <sz val="9"/>
        <rFont val="Times New Roman"/>
        <family val="1"/>
      </rPr>
      <t xml:space="preserve">                              Linear Algebra II</t>
    </r>
  </si>
  <si>
    <r>
      <rPr>
        <sz val="9"/>
        <rFont val="宋体"/>
        <family val="3"/>
        <charset val="134"/>
      </rPr>
      <t>概率论与数理统计Ⅰ</t>
    </r>
    <r>
      <rPr>
        <sz val="9"/>
        <rFont val="Times New Roman"/>
        <family val="1"/>
      </rPr>
      <t xml:space="preserve"> Probability theory and Mathematical Statistics I</t>
    </r>
  </si>
  <si>
    <r>
      <rPr>
        <sz val="9"/>
        <rFont val="宋体"/>
        <family val="3"/>
        <charset val="134"/>
      </rPr>
      <t>概率论与数理统计Ⅱ</t>
    </r>
    <r>
      <rPr>
        <sz val="9"/>
        <rFont val="Times New Roman"/>
        <family val="1"/>
      </rPr>
      <t xml:space="preserve"> Probability theory and Mathematical Statistics II</t>
    </r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</si>
  <si>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</si>
  <si>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</si>
  <si>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</si>
  <si>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</si>
  <si>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</si>
  <si>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</si>
  <si>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</si>
  <si>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</si>
  <si>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</si>
  <si>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</si>
  <si>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</si>
  <si>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</si>
  <si>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</si>
  <si>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</si>
  <si>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</si>
  <si>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学
科
基
础
课</t>
    </r>
  </si>
  <si>
    <r>
      <t>政治经济学（资本主义）</t>
    </r>
    <r>
      <rPr>
        <sz val="9"/>
        <rFont val="Times New Roman"/>
        <family val="1"/>
      </rPr>
      <t>Political Economy (Capitalism)</t>
    </r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</si>
  <si>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</si>
  <si>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 xml:space="preserve">   Microeconomics</t>
    </r>
  </si>
  <si>
    <r>
      <rPr>
        <sz val="9"/>
        <rFont val="宋体"/>
        <family val="3"/>
        <charset val="134"/>
      </rPr>
      <t>宏观经济学</t>
    </r>
    <r>
      <rPr>
        <sz val="9"/>
        <rFont val="Times New Roman"/>
        <family val="1"/>
      </rPr>
      <t xml:space="preserve">   Macroeconomics</t>
    </r>
  </si>
  <si>
    <r>
      <rPr>
        <sz val="9"/>
        <rFont val="宋体"/>
        <family val="3"/>
        <charset val="134"/>
      </rPr>
      <t>计量经济学</t>
    </r>
    <r>
      <rPr>
        <sz val="9"/>
        <rFont val="Times New Roman"/>
        <family val="1"/>
      </rPr>
      <t xml:space="preserve">        Econometrics</t>
    </r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</si>
  <si>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 </t>
    </r>
  </si>
  <si>
    <r>
      <rPr>
        <sz val="9"/>
        <rFont val="宋体"/>
        <family val="3"/>
        <charset val="134"/>
      </rPr>
      <t>经济数学方法</t>
    </r>
    <r>
      <rPr>
        <sz val="9"/>
        <rFont val="Times New Roman"/>
        <family val="1"/>
      </rPr>
      <t xml:space="preserve">                   Mathematics for Economics</t>
    </r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</si>
  <si>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                   Accounting</t>
    </r>
  </si>
  <si>
    <r>
      <rPr>
        <sz val="9"/>
        <rFont val="宋体"/>
        <family val="3"/>
        <charset val="134"/>
      </rPr>
      <t>会计学院</t>
    </r>
  </si>
  <si>
    <r>
      <t>博弈论与信息经济学</t>
    </r>
    <r>
      <rPr>
        <sz val="9"/>
        <rFont val="Times New Roman"/>
        <family val="1"/>
      </rPr>
      <t xml:space="preserve">    Game Theory and Information Ecomomics</t>
    </r>
  </si>
  <si>
    <r>
      <t xml:space="preserve">当代中国经济 </t>
    </r>
    <r>
      <rPr>
        <sz val="9"/>
        <rFont val="Times New Roman"/>
        <family val="1"/>
      </rPr>
      <t>Contemporary Chinese Economy</t>
    </r>
  </si>
  <si>
    <r>
      <rPr>
        <sz val="9"/>
        <rFont val="宋体"/>
        <family val="3"/>
        <charset val="134"/>
      </rPr>
      <t>中级微观经济学</t>
    </r>
    <r>
      <rPr>
        <sz val="9"/>
        <rFont val="Times New Roman"/>
        <family val="1"/>
      </rPr>
      <t xml:space="preserve">                              Intermediate Microeconomics</t>
    </r>
  </si>
  <si>
    <r>
      <rPr>
        <sz val="9"/>
        <rFont val="宋体"/>
        <family val="3"/>
        <charset val="134"/>
      </rPr>
      <t>国际经济学（双语）</t>
    </r>
    <r>
      <rPr>
        <sz val="9"/>
        <rFont val="Times New Roman"/>
        <family val="1"/>
      </rPr>
      <t>International Economics (Bilingual)</t>
    </r>
  </si>
  <si>
    <r>
      <rPr>
        <sz val="9"/>
        <rFont val="宋体"/>
        <family val="3"/>
        <charset val="134"/>
      </rPr>
      <t>中级宏观经济学</t>
    </r>
    <r>
      <rPr>
        <sz val="9"/>
        <rFont val="Times New Roman"/>
        <family val="1"/>
      </rPr>
      <t xml:space="preserve">             Intermediate Macroeconomics</t>
    </r>
  </si>
  <si>
    <r>
      <rPr>
        <sz val="9"/>
        <rFont val="宋体"/>
        <family val="3"/>
        <charset val="134"/>
      </rPr>
      <t>国际金融学（双语）</t>
    </r>
    <r>
      <rPr>
        <sz val="9"/>
        <rFont val="Times New Roman"/>
        <family val="1"/>
      </rPr>
      <t>International Finance (Bilingual)</t>
    </r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</si>
  <si>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</si>
  <si>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>计量经济学Ⅱ</t>
    </r>
    <r>
      <rPr>
        <sz val="9"/>
        <rFont val="Times New Roman"/>
        <family val="1"/>
      </rPr>
      <t xml:space="preserve">   Econometrics II</t>
    </r>
  </si>
  <si>
    <r>
      <rPr>
        <sz val="9"/>
        <rFont val="宋体"/>
        <family val="3"/>
        <charset val="134"/>
      </rPr>
      <t>专业选修课</t>
    </r>
  </si>
  <si>
    <r>
      <rPr>
        <sz val="9"/>
        <rFont val="宋体"/>
        <family val="3"/>
        <charset val="134"/>
      </rPr>
      <t xml:space="preserve">新制度经济学 </t>
    </r>
    <r>
      <rPr>
        <sz val="9"/>
        <rFont val="Times New Roman"/>
        <family val="1"/>
      </rPr>
      <t>New Institutional Economics</t>
    </r>
  </si>
  <si>
    <r>
      <t xml:space="preserve">发展经济学 </t>
    </r>
    <r>
      <rPr>
        <sz val="9"/>
        <rFont val="Times New Roman"/>
        <family val="1"/>
      </rPr>
      <t>Development Economy</t>
    </r>
  </si>
  <si>
    <r>
      <rPr>
        <sz val="9"/>
        <rFont val="宋体"/>
        <family val="3"/>
        <charset val="134"/>
      </rPr>
      <t xml:space="preserve">高级微观经济学 </t>
    </r>
    <r>
      <rPr>
        <sz val="9"/>
        <rFont val="Times New Roman"/>
        <family val="1"/>
      </rPr>
      <t>Advanced Microeconomics</t>
    </r>
  </si>
  <si>
    <r>
      <rPr>
        <sz val="9"/>
        <rFont val="宋体"/>
        <family val="3"/>
        <charset val="134"/>
      </rPr>
      <t xml:space="preserve">高级宏观经济学 </t>
    </r>
    <r>
      <rPr>
        <sz val="9"/>
        <rFont val="Times New Roman"/>
        <family val="1"/>
      </rPr>
      <t>Advanced Macroeconomics</t>
    </r>
  </si>
  <si>
    <r>
      <rPr>
        <sz val="9"/>
        <rFont val="宋体"/>
        <family val="3"/>
        <charset val="134"/>
      </rPr>
      <t xml:space="preserve">经济学方法论 </t>
    </r>
    <r>
      <rPr>
        <sz val="9"/>
        <rFont val="Times New Roman"/>
        <family val="1"/>
      </rPr>
      <t>The Methodology of Economics</t>
    </r>
  </si>
  <si>
    <r>
      <t xml:space="preserve"> </t>
    </r>
    <r>
      <rPr>
        <sz val="9"/>
        <rFont val="宋体"/>
        <family val="3"/>
        <charset val="134"/>
      </rPr>
      <t xml:space="preserve">经济思想史 </t>
    </r>
    <r>
      <rPr>
        <sz val="9"/>
        <rFont val="Times New Roman"/>
        <family val="1"/>
      </rPr>
      <t>History of  Economic Thoughts</t>
    </r>
  </si>
  <si>
    <r>
      <rPr>
        <sz val="9"/>
        <rFont val="宋体"/>
        <family val="3"/>
        <charset val="134"/>
      </rPr>
      <t xml:space="preserve">经济史 </t>
    </r>
    <r>
      <rPr>
        <sz val="9"/>
        <rFont val="Times New Roman"/>
        <family val="1"/>
      </rPr>
      <t>Economic History</t>
    </r>
  </si>
  <si>
    <r>
      <rPr>
        <sz val="9"/>
        <rFont val="宋体"/>
        <family val="3"/>
        <charset val="134"/>
      </rPr>
      <t xml:space="preserve">《资本论》选读 </t>
    </r>
    <r>
      <rPr>
        <sz val="9"/>
        <rFont val="Times New Roman"/>
        <family val="1"/>
      </rPr>
      <t>Introduction to Das Kapital</t>
    </r>
  </si>
  <si>
    <r>
      <rPr>
        <sz val="9"/>
        <rFont val="宋体"/>
        <family val="3"/>
        <charset val="134"/>
      </rPr>
      <t>时间序列分析</t>
    </r>
    <r>
      <rPr>
        <sz val="9"/>
        <rFont val="Times New Roman"/>
        <family val="1"/>
      </rPr>
      <t xml:space="preserve">                Time-Series Analysis</t>
    </r>
  </si>
  <si>
    <r>
      <t>金融建模与量化分析</t>
    </r>
    <r>
      <rPr>
        <sz val="9"/>
        <rFont val="Times New Roman"/>
        <family val="1"/>
      </rPr>
      <t xml:space="preserve">                   Financial Modeling and Quantitative Analysis</t>
    </r>
  </si>
  <si>
    <r>
      <t>计量经济学实验</t>
    </r>
    <r>
      <rPr>
        <sz val="9"/>
        <rFont val="Times New Roman"/>
        <family val="1"/>
      </rPr>
      <t xml:space="preserve">           Class of Econometrics Experiment</t>
    </r>
  </si>
  <si>
    <r>
      <t>经济预测</t>
    </r>
    <r>
      <rPr>
        <sz val="9"/>
        <rFont val="Times New Roman"/>
        <family val="1"/>
      </rPr>
      <t xml:space="preserve">                  Economic Forecast</t>
    </r>
  </si>
  <si>
    <r>
      <rPr>
        <sz val="9"/>
        <rFont val="宋体"/>
        <family val="3"/>
        <charset val="134"/>
      </rPr>
      <t>国际商务（双语）</t>
    </r>
    <r>
      <rPr>
        <sz val="9"/>
        <rFont val="Times New Roman"/>
        <family val="1"/>
      </rPr>
      <t>International Business (Bilingual)</t>
    </r>
  </si>
  <si>
    <r>
      <rPr>
        <sz val="9"/>
        <rFont val="宋体"/>
        <family val="3"/>
        <charset val="134"/>
      </rPr>
      <t>人力资源管理（双语）</t>
    </r>
    <r>
      <rPr>
        <sz val="9"/>
        <rFont val="Times New Roman"/>
        <family val="1"/>
      </rPr>
      <t>Human Resource Management (Bilingual)</t>
    </r>
  </si>
  <si>
    <r>
      <rPr>
        <sz val="9"/>
        <rFont val="宋体"/>
        <family val="3"/>
        <charset val="134"/>
      </rPr>
      <t>劳经学院</t>
    </r>
  </si>
  <si>
    <r>
      <t>财务管理学</t>
    </r>
    <r>
      <rPr>
        <sz val="9"/>
        <rFont val="Times New Roman"/>
        <family val="1"/>
      </rPr>
      <t xml:space="preserve">               Corporate Finance</t>
    </r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</si>
  <si>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</si>
  <si>
    <r>
      <rPr>
        <sz val="9"/>
        <rFont val="宋体"/>
        <family val="3"/>
        <charset val="134"/>
      </rPr>
      <t>工商学院</t>
    </r>
  </si>
  <si>
    <r>
      <rPr>
        <b/>
        <sz val="9"/>
        <rFont val="宋体"/>
        <family val="3"/>
        <charset val="134"/>
      </rPr>
      <t>模块五，国外合作院校开设的课程，均为英文授课。在国外合作院校获得的学分可以冲抵国内选修课学分</t>
    </r>
  </si>
  <si>
    <r>
      <t>当前经济问题</t>
    </r>
    <r>
      <rPr>
        <sz val="9"/>
        <rFont val="Times New Roman"/>
        <family val="1"/>
      </rPr>
      <t xml:space="preserve">              Topics of Current Economy</t>
    </r>
  </si>
  <si>
    <r>
      <rPr>
        <sz val="9"/>
        <rFont val="宋体"/>
        <family val="3"/>
        <charset val="134"/>
      </rPr>
      <t>国外合作院校</t>
    </r>
  </si>
  <si>
    <r>
      <rPr>
        <sz val="9"/>
        <rFont val="宋体"/>
        <family val="3"/>
        <charset val="134"/>
      </rPr>
      <t>基金管理</t>
    </r>
    <r>
      <rPr>
        <sz val="9"/>
        <rFont val="Times New Roman"/>
        <family val="1"/>
      </rPr>
      <t xml:space="preserve">                       Funds</t>
    </r>
  </si>
  <si>
    <r>
      <t>美国法律体系</t>
    </r>
    <r>
      <rPr>
        <sz val="9"/>
        <rFont val="Times New Roman"/>
        <family val="1"/>
      </rPr>
      <t xml:space="preserve">                           U.S.  Legal System </t>
    </r>
  </si>
  <si>
    <r>
      <rPr>
        <sz val="9"/>
        <rFont val="宋体"/>
        <family val="3"/>
        <charset val="134"/>
      </rPr>
      <t>国际商务环境</t>
    </r>
    <r>
      <rPr>
        <sz val="9"/>
        <rFont val="Times New Roman"/>
        <family val="1"/>
      </rPr>
      <t xml:space="preserve">             International Business Environment</t>
    </r>
  </si>
  <si>
    <r>
      <rPr>
        <sz val="9"/>
        <rFont val="宋体"/>
        <family val="3"/>
        <charset val="134"/>
      </rPr>
      <t>国际经贸热点问题</t>
    </r>
    <r>
      <rPr>
        <sz val="9"/>
        <rFont val="Times New Roman"/>
        <family val="1"/>
      </rPr>
      <t xml:space="preserve">              Hot Topics of International Trade</t>
    </r>
  </si>
  <si>
    <r>
      <rPr>
        <sz val="9"/>
        <rFont val="宋体"/>
        <family val="3"/>
        <charset val="134"/>
      </rPr>
      <t>全球商务战略</t>
    </r>
    <r>
      <rPr>
        <sz val="9"/>
        <rFont val="Times New Roman"/>
        <family val="1"/>
      </rPr>
      <t xml:space="preserve">                 Global Business Strategy</t>
    </r>
  </si>
  <si>
    <r>
      <rPr>
        <sz val="9"/>
        <rFont val="宋体"/>
        <family val="3"/>
        <charset val="134"/>
      </rPr>
      <t>组织领导力</t>
    </r>
    <r>
      <rPr>
        <sz val="9"/>
        <rFont val="Times New Roman"/>
        <family val="1"/>
      </rPr>
      <t xml:space="preserve">       Organizational Leadership</t>
    </r>
  </si>
  <si>
    <r>
      <rPr>
        <sz val="9"/>
        <rFont val="宋体"/>
        <family val="3"/>
        <charset val="134"/>
      </rPr>
      <t>营销与管理</t>
    </r>
    <r>
      <rPr>
        <sz val="9"/>
        <rFont val="Times New Roman"/>
        <family val="1"/>
      </rPr>
      <t xml:space="preserve">                  Product Marketing</t>
    </r>
  </si>
  <si>
    <r>
      <rPr>
        <sz val="9"/>
        <rFont val="宋体"/>
        <family val="3"/>
        <charset val="134"/>
      </rPr>
      <t>第二外语</t>
    </r>
    <r>
      <rPr>
        <sz val="9"/>
        <rFont val="Times New Roman"/>
        <family val="1"/>
      </rPr>
      <t xml:space="preserve">                      Second Foreign Language</t>
    </r>
  </si>
  <si>
    <r>
      <t>上述专业选修课合计至少要选够</t>
    </r>
    <r>
      <rPr>
        <sz val="9"/>
        <rFont val="Times New Roman"/>
        <family val="1"/>
      </rPr>
      <t xml:space="preserve">15 </t>
    </r>
    <r>
      <rPr>
        <sz val="9"/>
        <rFont val="宋体"/>
        <family val="3"/>
        <charset val="134"/>
      </rPr>
      <t>学分，240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学时</t>
    </r>
  </si>
  <si>
    <t>管工学院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</si>
</sst>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0" borderId="2" xfId="0" applyFont="1" applyFill="1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8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1" fillId="0" borderId="8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tabSelected="1" workbookViewId="0">
      <selection activeCell="R24" sqref="R24"/>
    </sheetView>
  </sheetViews>
  <sheetFormatPr defaultColWidth="9" defaultRowHeight="13.5"/>
  <cols>
    <col min="1" max="1" width="3.375" style="23" customWidth="1"/>
    <col min="2" max="2" width="3.125" style="23" customWidth="1"/>
    <col min="3" max="3" width="3" style="23" customWidth="1"/>
    <col min="4" max="4" width="7.125" style="17" customWidth="1"/>
    <col min="5" max="5" width="18.875" style="24" customWidth="1"/>
    <col min="6" max="13" width="3.5" style="17" customWidth="1"/>
    <col min="14" max="14" width="3.625" style="17" customWidth="1"/>
    <col min="15" max="17" width="3.875" style="17" customWidth="1"/>
    <col min="18" max="18" width="7.125" style="17" customWidth="1"/>
    <col min="19" max="19" width="3.875" style="17" customWidth="1"/>
    <col min="20" max="16384" width="9" style="1"/>
  </cols>
  <sheetData>
    <row r="1" spans="1:19" ht="25.5" customHeight="1">
      <c r="A1" s="53" t="s">
        <v>90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24" customHeight="1">
      <c r="A2" s="27" t="s">
        <v>91</v>
      </c>
      <c r="B2" s="27" t="s">
        <v>92</v>
      </c>
      <c r="C2" s="27" t="s">
        <v>93</v>
      </c>
      <c r="D2" s="27" t="s">
        <v>94</v>
      </c>
      <c r="E2" s="27" t="s">
        <v>95</v>
      </c>
      <c r="F2" s="28" t="s">
        <v>96</v>
      </c>
      <c r="G2" s="28"/>
      <c r="H2" s="28"/>
      <c r="I2" s="28"/>
      <c r="J2" s="28"/>
      <c r="K2" s="28"/>
      <c r="L2" s="28"/>
      <c r="M2" s="28"/>
      <c r="N2" s="27" t="s">
        <v>97</v>
      </c>
      <c r="O2" s="27" t="s">
        <v>98</v>
      </c>
      <c r="P2" s="27" t="s">
        <v>99</v>
      </c>
      <c r="Q2" s="28"/>
      <c r="R2" s="27" t="s">
        <v>100</v>
      </c>
      <c r="S2" s="27" t="s">
        <v>101</v>
      </c>
    </row>
    <row r="3" spans="1:19" ht="24" customHeight="1">
      <c r="A3" s="28"/>
      <c r="B3" s="28"/>
      <c r="C3" s="27"/>
      <c r="D3" s="28"/>
      <c r="E3" s="27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28"/>
      <c r="O3" s="28"/>
      <c r="P3" s="3" t="s">
        <v>102</v>
      </c>
      <c r="Q3" s="3" t="s">
        <v>103</v>
      </c>
      <c r="R3" s="27"/>
      <c r="S3" s="27"/>
    </row>
    <row r="4" spans="1:19" ht="82.5" customHeight="1">
      <c r="A4" s="32" t="s">
        <v>0</v>
      </c>
      <c r="B4" s="29" t="s">
        <v>1</v>
      </c>
      <c r="C4" s="2">
        <v>1</v>
      </c>
      <c r="D4" s="2" t="s">
        <v>2</v>
      </c>
      <c r="E4" s="4" t="s">
        <v>3</v>
      </c>
      <c r="F4" s="3">
        <v>4</v>
      </c>
      <c r="G4" s="3"/>
      <c r="H4" s="3"/>
      <c r="I4" s="3"/>
      <c r="J4" s="3"/>
      <c r="K4" s="3"/>
      <c r="L4" s="3"/>
      <c r="M4" s="3"/>
      <c r="N4" s="3">
        <v>4</v>
      </c>
      <c r="O4" s="3">
        <v>64</v>
      </c>
      <c r="P4" s="3">
        <v>64</v>
      </c>
      <c r="Q4" s="3"/>
      <c r="R4" s="3" t="s">
        <v>104</v>
      </c>
      <c r="S4" s="3" t="s">
        <v>105</v>
      </c>
    </row>
    <row r="5" spans="1:19" ht="44.25" customHeight="1">
      <c r="A5" s="33"/>
      <c r="B5" s="27"/>
      <c r="C5" s="2">
        <v>2</v>
      </c>
      <c r="D5" s="2" t="s">
        <v>4</v>
      </c>
      <c r="E5" s="4" t="s">
        <v>106</v>
      </c>
      <c r="F5" s="3"/>
      <c r="G5" s="3">
        <v>2</v>
      </c>
      <c r="H5" s="3"/>
      <c r="I5" s="3"/>
      <c r="J5" s="3"/>
      <c r="K5" s="3"/>
      <c r="L5" s="3"/>
      <c r="M5" s="3"/>
      <c r="N5" s="3">
        <v>2</v>
      </c>
      <c r="O5" s="3">
        <v>32</v>
      </c>
      <c r="P5" s="3">
        <v>32</v>
      </c>
      <c r="Q5" s="3"/>
      <c r="R5" s="3" t="s">
        <v>104</v>
      </c>
      <c r="S5" s="3" t="s">
        <v>107</v>
      </c>
    </row>
    <row r="6" spans="1:19" ht="36">
      <c r="A6" s="33"/>
      <c r="B6" s="27"/>
      <c r="C6" s="2">
        <v>3</v>
      </c>
      <c r="D6" s="2" t="s">
        <v>5</v>
      </c>
      <c r="E6" s="4" t="s">
        <v>108</v>
      </c>
      <c r="F6" s="3"/>
      <c r="G6" s="3">
        <v>1</v>
      </c>
      <c r="H6" s="3"/>
      <c r="I6" s="3"/>
      <c r="J6" s="3"/>
      <c r="K6" s="3"/>
      <c r="L6" s="3"/>
      <c r="M6" s="3"/>
      <c r="N6" s="3">
        <v>1</v>
      </c>
      <c r="O6" s="3">
        <v>16</v>
      </c>
      <c r="P6" s="3">
        <v>16</v>
      </c>
      <c r="Q6" s="3"/>
      <c r="R6" s="3" t="s">
        <v>104</v>
      </c>
      <c r="S6" s="3" t="s">
        <v>107</v>
      </c>
    </row>
    <row r="7" spans="1:19" ht="36">
      <c r="A7" s="33"/>
      <c r="B7" s="27"/>
      <c r="C7" s="2">
        <v>4</v>
      </c>
      <c r="D7" s="2" t="s">
        <v>6</v>
      </c>
      <c r="E7" s="4" t="s">
        <v>109</v>
      </c>
      <c r="F7" s="3"/>
      <c r="G7" s="3"/>
      <c r="H7" s="3">
        <v>2</v>
      </c>
      <c r="I7" s="3"/>
      <c r="J7" s="3"/>
      <c r="K7" s="3"/>
      <c r="L7" s="3"/>
      <c r="M7" s="3"/>
      <c r="N7" s="3">
        <v>2</v>
      </c>
      <c r="O7" s="3">
        <v>32</v>
      </c>
      <c r="P7" s="3">
        <v>32</v>
      </c>
      <c r="Q7" s="3"/>
      <c r="R7" s="3" t="s">
        <v>104</v>
      </c>
      <c r="S7" s="3" t="s">
        <v>107</v>
      </c>
    </row>
    <row r="8" spans="1:19" ht="35.25">
      <c r="A8" s="33"/>
      <c r="B8" s="27"/>
      <c r="C8" s="2">
        <v>5</v>
      </c>
      <c r="D8" s="2" t="s">
        <v>7</v>
      </c>
      <c r="E8" s="4" t="s">
        <v>110</v>
      </c>
      <c r="F8" s="3"/>
      <c r="G8" s="3"/>
      <c r="H8" s="3"/>
      <c r="I8" s="3">
        <v>2</v>
      </c>
      <c r="J8" s="3"/>
      <c r="K8" s="3"/>
      <c r="L8" s="3"/>
      <c r="M8" s="3"/>
      <c r="N8" s="3">
        <v>2</v>
      </c>
      <c r="O8" s="3">
        <v>32</v>
      </c>
      <c r="P8" s="3">
        <v>32</v>
      </c>
      <c r="Q8" s="3"/>
      <c r="R8" s="3" t="s">
        <v>104</v>
      </c>
      <c r="S8" s="3" t="s">
        <v>105</v>
      </c>
    </row>
    <row r="9" spans="1:19" ht="23.25">
      <c r="A9" s="33"/>
      <c r="B9" s="27"/>
      <c r="C9" s="2">
        <v>6</v>
      </c>
      <c r="D9" s="2" t="s">
        <v>8</v>
      </c>
      <c r="E9" s="4" t="s">
        <v>111</v>
      </c>
      <c r="F9" s="3"/>
      <c r="G9" s="3"/>
      <c r="H9" s="3"/>
      <c r="I9" s="3">
        <v>1</v>
      </c>
      <c r="J9" s="3"/>
      <c r="K9" s="3"/>
      <c r="L9" s="3"/>
      <c r="M9" s="3"/>
      <c r="N9" s="3">
        <v>1</v>
      </c>
      <c r="O9" s="3">
        <v>16</v>
      </c>
      <c r="P9" s="3">
        <v>16</v>
      </c>
      <c r="Q9" s="3"/>
      <c r="R9" s="3" t="s">
        <v>104</v>
      </c>
      <c r="S9" s="3" t="s">
        <v>107</v>
      </c>
    </row>
    <row r="10" spans="1:19" ht="32.25" customHeight="1">
      <c r="A10" s="33"/>
      <c r="B10" s="27"/>
      <c r="C10" s="2">
        <v>7</v>
      </c>
      <c r="D10" s="2" t="s">
        <v>9</v>
      </c>
      <c r="E10" s="4" t="s">
        <v>112</v>
      </c>
      <c r="F10" s="3">
        <v>6</v>
      </c>
      <c r="G10" s="3"/>
      <c r="H10" s="3"/>
      <c r="I10" s="3"/>
      <c r="J10" s="3"/>
      <c r="K10" s="3"/>
      <c r="L10" s="3"/>
      <c r="M10" s="3"/>
      <c r="N10" s="3">
        <v>6</v>
      </c>
      <c r="O10" s="3">
        <v>96</v>
      </c>
      <c r="P10" s="3">
        <v>96</v>
      </c>
      <c r="Q10" s="3"/>
      <c r="R10" s="5" t="s">
        <v>10</v>
      </c>
      <c r="S10" s="3" t="s">
        <v>105</v>
      </c>
    </row>
    <row r="11" spans="1:19" ht="32.25" customHeight="1">
      <c r="A11" s="33"/>
      <c r="B11" s="27"/>
      <c r="C11" s="2">
        <v>8</v>
      </c>
      <c r="D11" s="2" t="s">
        <v>11</v>
      </c>
      <c r="E11" s="6" t="s">
        <v>113</v>
      </c>
      <c r="F11" s="3"/>
      <c r="G11" s="3">
        <v>6</v>
      </c>
      <c r="H11" s="3"/>
      <c r="I11" s="3"/>
      <c r="J11" s="3"/>
      <c r="K11" s="3"/>
      <c r="L11" s="3"/>
      <c r="M11" s="3"/>
      <c r="N11" s="3">
        <v>6</v>
      </c>
      <c r="O11" s="3">
        <v>96</v>
      </c>
      <c r="P11" s="3">
        <v>96</v>
      </c>
      <c r="Q11" s="3"/>
      <c r="R11" s="5" t="s">
        <v>10</v>
      </c>
      <c r="S11" s="3" t="s">
        <v>105</v>
      </c>
    </row>
    <row r="12" spans="1:19" ht="32.25" customHeight="1">
      <c r="A12" s="33"/>
      <c r="B12" s="27"/>
      <c r="C12" s="2">
        <v>9</v>
      </c>
      <c r="D12" s="2" t="s">
        <v>12</v>
      </c>
      <c r="E12" s="6" t="s">
        <v>114</v>
      </c>
      <c r="F12" s="3"/>
      <c r="G12" s="3"/>
      <c r="H12" s="3">
        <v>2</v>
      </c>
      <c r="I12" s="3"/>
      <c r="J12" s="3"/>
      <c r="K12" s="3"/>
      <c r="L12" s="3"/>
      <c r="M12" s="3"/>
      <c r="N12" s="3">
        <v>2</v>
      </c>
      <c r="O12" s="3">
        <v>32</v>
      </c>
      <c r="P12" s="3">
        <v>32</v>
      </c>
      <c r="Q12" s="3"/>
      <c r="R12" s="5" t="s">
        <v>10</v>
      </c>
      <c r="S12" s="3" t="s">
        <v>105</v>
      </c>
    </row>
    <row r="13" spans="1:19" ht="24">
      <c r="A13" s="33"/>
      <c r="B13" s="27"/>
      <c r="C13" s="2">
        <v>10</v>
      </c>
      <c r="D13" s="2" t="s">
        <v>13</v>
      </c>
      <c r="E13" s="6" t="s">
        <v>115</v>
      </c>
      <c r="F13" s="2">
        <v>6</v>
      </c>
      <c r="G13" s="2"/>
      <c r="H13" s="2"/>
      <c r="I13" s="2"/>
      <c r="J13" s="2"/>
      <c r="K13" s="2"/>
      <c r="L13" s="2"/>
      <c r="M13" s="2"/>
      <c r="N13" s="2">
        <v>6</v>
      </c>
      <c r="O13" s="2">
        <v>96</v>
      </c>
      <c r="P13" s="2">
        <v>96</v>
      </c>
      <c r="Q13" s="2"/>
      <c r="R13" s="2" t="s">
        <v>116</v>
      </c>
      <c r="S13" s="2" t="s">
        <v>105</v>
      </c>
    </row>
    <row r="14" spans="1:19" ht="24">
      <c r="A14" s="33"/>
      <c r="B14" s="27"/>
      <c r="C14" s="2">
        <v>11</v>
      </c>
      <c r="D14" s="2" t="s">
        <v>14</v>
      </c>
      <c r="E14" s="6" t="s">
        <v>117</v>
      </c>
      <c r="F14" s="2"/>
      <c r="G14" s="2">
        <v>6</v>
      </c>
      <c r="H14" s="2"/>
      <c r="I14" s="2"/>
      <c r="J14" s="2"/>
      <c r="K14" s="2"/>
      <c r="L14" s="2"/>
      <c r="M14" s="2"/>
      <c r="N14" s="2">
        <v>6</v>
      </c>
      <c r="O14" s="2">
        <v>96</v>
      </c>
      <c r="P14" s="2">
        <v>96</v>
      </c>
      <c r="Q14" s="2"/>
      <c r="R14" s="2" t="s">
        <v>116</v>
      </c>
      <c r="S14" s="2" t="s">
        <v>105</v>
      </c>
    </row>
    <row r="15" spans="1:19" ht="24">
      <c r="A15" s="33"/>
      <c r="B15" s="27"/>
      <c r="C15" s="2">
        <v>12</v>
      </c>
      <c r="D15" s="2" t="s">
        <v>15</v>
      </c>
      <c r="E15" s="6" t="s">
        <v>118</v>
      </c>
      <c r="F15" s="2">
        <v>4</v>
      </c>
      <c r="G15" s="2"/>
      <c r="H15" s="2"/>
      <c r="I15" s="2"/>
      <c r="J15" s="2"/>
      <c r="K15" s="2"/>
      <c r="L15" s="2"/>
      <c r="M15" s="2"/>
      <c r="N15" s="2">
        <v>4</v>
      </c>
      <c r="O15" s="2">
        <v>64</v>
      </c>
      <c r="P15" s="2">
        <v>64</v>
      </c>
      <c r="Q15" s="2"/>
      <c r="R15" s="2" t="s">
        <v>116</v>
      </c>
      <c r="S15" s="2" t="s">
        <v>105</v>
      </c>
    </row>
    <row r="16" spans="1:19" ht="24">
      <c r="A16" s="33"/>
      <c r="B16" s="27"/>
      <c r="C16" s="2">
        <v>13</v>
      </c>
      <c r="D16" s="2" t="s">
        <v>16</v>
      </c>
      <c r="E16" s="6" t="s">
        <v>119</v>
      </c>
      <c r="F16" s="2"/>
      <c r="G16" s="2">
        <v>4</v>
      </c>
      <c r="H16" s="2"/>
      <c r="I16" s="2"/>
      <c r="J16" s="2"/>
      <c r="K16" s="2"/>
      <c r="L16" s="2"/>
      <c r="M16" s="2"/>
      <c r="N16" s="2">
        <v>4</v>
      </c>
      <c r="O16" s="2">
        <v>64</v>
      </c>
      <c r="P16" s="2">
        <v>64</v>
      </c>
      <c r="Q16" s="2"/>
      <c r="R16" s="2" t="s">
        <v>116</v>
      </c>
      <c r="S16" s="2" t="s">
        <v>105</v>
      </c>
    </row>
    <row r="17" spans="1:19" ht="36">
      <c r="A17" s="33"/>
      <c r="B17" s="27"/>
      <c r="C17" s="2">
        <v>14</v>
      </c>
      <c r="D17" s="2" t="s">
        <v>17</v>
      </c>
      <c r="E17" s="6" t="s">
        <v>120</v>
      </c>
      <c r="F17" s="2"/>
      <c r="G17" s="2"/>
      <c r="H17" s="2">
        <v>4</v>
      </c>
      <c r="I17" s="2"/>
      <c r="J17" s="2"/>
      <c r="K17" s="2"/>
      <c r="L17" s="2"/>
      <c r="M17" s="2"/>
      <c r="N17" s="2">
        <v>4</v>
      </c>
      <c r="O17" s="2">
        <v>64</v>
      </c>
      <c r="P17" s="2">
        <v>64</v>
      </c>
      <c r="Q17" s="2"/>
      <c r="R17" s="2" t="s">
        <v>116</v>
      </c>
      <c r="S17" s="2" t="s">
        <v>105</v>
      </c>
    </row>
    <row r="18" spans="1:19" ht="36">
      <c r="A18" s="33"/>
      <c r="B18" s="27"/>
      <c r="C18" s="2">
        <v>15</v>
      </c>
      <c r="D18" s="2" t="s">
        <v>18</v>
      </c>
      <c r="E18" s="6" t="s">
        <v>121</v>
      </c>
      <c r="F18" s="2"/>
      <c r="G18" s="2"/>
      <c r="H18" s="2"/>
      <c r="I18" s="2">
        <v>4</v>
      </c>
      <c r="J18" s="2"/>
      <c r="K18" s="2"/>
      <c r="L18" s="2"/>
      <c r="M18" s="2"/>
      <c r="N18" s="2">
        <v>4</v>
      </c>
      <c r="O18" s="2">
        <v>64</v>
      </c>
      <c r="P18" s="2">
        <v>64</v>
      </c>
      <c r="Q18" s="2"/>
      <c r="R18" s="2" t="s">
        <v>116</v>
      </c>
      <c r="S18" s="2" t="s">
        <v>105</v>
      </c>
    </row>
    <row r="19" spans="1:19" ht="34.5" customHeight="1">
      <c r="A19" s="33"/>
      <c r="B19" s="27"/>
      <c r="C19" s="2">
        <v>16</v>
      </c>
      <c r="D19" s="2" t="s">
        <v>19</v>
      </c>
      <c r="E19" s="6" t="s">
        <v>20</v>
      </c>
      <c r="F19" s="2">
        <v>2</v>
      </c>
      <c r="G19" s="2"/>
      <c r="H19" s="2"/>
      <c r="I19" s="2"/>
      <c r="J19" s="2"/>
      <c r="K19" s="2"/>
      <c r="L19" s="2"/>
      <c r="M19" s="2"/>
      <c r="N19" s="2">
        <v>1</v>
      </c>
      <c r="O19" s="2">
        <v>32</v>
      </c>
      <c r="P19" s="2">
        <v>32</v>
      </c>
      <c r="Q19" s="2"/>
      <c r="R19" s="2" t="s">
        <v>21</v>
      </c>
      <c r="S19" s="7" t="s">
        <v>22</v>
      </c>
    </row>
    <row r="20" spans="1:19" ht="34.5" customHeight="1">
      <c r="A20" s="33"/>
      <c r="B20" s="27"/>
      <c r="C20" s="2">
        <v>17</v>
      </c>
      <c r="D20" s="2" t="s">
        <v>23</v>
      </c>
      <c r="E20" s="6" t="s">
        <v>24</v>
      </c>
      <c r="F20" s="2"/>
      <c r="G20" s="2">
        <v>2</v>
      </c>
      <c r="H20" s="2"/>
      <c r="I20" s="2"/>
      <c r="J20" s="2"/>
      <c r="K20" s="2"/>
      <c r="L20" s="2"/>
      <c r="M20" s="2"/>
      <c r="N20" s="2">
        <v>1</v>
      </c>
      <c r="O20" s="2">
        <v>32</v>
      </c>
      <c r="P20" s="2">
        <v>32</v>
      </c>
      <c r="Q20" s="2"/>
      <c r="R20" s="2" t="s">
        <v>21</v>
      </c>
      <c r="S20" s="7" t="s">
        <v>22</v>
      </c>
    </row>
    <row r="21" spans="1:19" ht="34.5" customHeight="1">
      <c r="A21" s="33"/>
      <c r="B21" s="27"/>
      <c r="C21" s="2">
        <v>18</v>
      </c>
      <c r="D21" s="2" t="s">
        <v>25</v>
      </c>
      <c r="E21" s="4" t="s">
        <v>26</v>
      </c>
      <c r="F21" s="2"/>
      <c r="G21" s="2"/>
      <c r="H21" s="2">
        <v>2</v>
      </c>
      <c r="I21" s="2"/>
      <c r="J21" s="2"/>
      <c r="K21" s="2"/>
      <c r="L21" s="2"/>
      <c r="M21" s="2"/>
      <c r="N21" s="2">
        <v>1</v>
      </c>
      <c r="O21" s="2">
        <v>32</v>
      </c>
      <c r="P21" s="2">
        <v>32</v>
      </c>
      <c r="Q21" s="2"/>
      <c r="R21" s="2" t="s">
        <v>21</v>
      </c>
      <c r="S21" s="7" t="s">
        <v>22</v>
      </c>
    </row>
    <row r="22" spans="1:19" ht="34.5" customHeight="1">
      <c r="A22" s="33"/>
      <c r="B22" s="27"/>
      <c r="C22" s="2">
        <v>19</v>
      </c>
      <c r="D22" s="2" t="s">
        <v>27</v>
      </c>
      <c r="E22" s="4" t="s">
        <v>28</v>
      </c>
      <c r="F22" s="2"/>
      <c r="G22" s="2"/>
      <c r="H22" s="2"/>
      <c r="I22" s="2">
        <v>2</v>
      </c>
      <c r="J22" s="2"/>
      <c r="K22" s="2"/>
      <c r="L22" s="2"/>
      <c r="M22" s="2"/>
      <c r="N22" s="2">
        <v>1</v>
      </c>
      <c r="O22" s="2">
        <v>32</v>
      </c>
      <c r="P22" s="2">
        <v>32</v>
      </c>
      <c r="Q22" s="2"/>
      <c r="R22" s="2" t="s">
        <v>21</v>
      </c>
      <c r="S22" s="7" t="s">
        <v>22</v>
      </c>
    </row>
    <row r="23" spans="1:19" ht="24">
      <c r="A23" s="33"/>
      <c r="B23" s="27"/>
      <c r="C23" s="2">
        <v>20</v>
      </c>
      <c r="D23" s="2" t="s">
        <v>29</v>
      </c>
      <c r="E23" s="6" t="s">
        <v>122</v>
      </c>
      <c r="F23" s="8"/>
      <c r="G23" s="8"/>
      <c r="H23" s="2" t="s">
        <v>30</v>
      </c>
      <c r="I23" s="2"/>
      <c r="J23" s="2"/>
      <c r="K23" s="2"/>
      <c r="L23" s="2"/>
      <c r="M23" s="2"/>
      <c r="N23" s="2">
        <v>1</v>
      </c>
      <c r="O23" s="2">
        <v>16</v>
      </c>
      <c r="P23" s="2"/>
      <c r="Q23" s="2">
        <v>16</v>
      </c>
      <c r="R23" s="55" t="s">
        <v>186</v>
      </c>
      <c r="S23" s="7" t="s">
        <v>22</v>
      </c>
    </row>
    <row r="24" spans="1:19" ht="36">
      <c r="A24" s="33"/>
      <c r="B24" s="27"/>
      <c r="C24" s="2">
        <v>21</v>
      </c>
      <c r="D24" s="9" t="s">
        <v>31</v>
      </c>
      <c r="E24" s="6" t="s">
        <v>32</v>
      </c>
      <c r="F24" s="8"/>
      <c r="G24" s="8"/>
      <c r="H24" s="2"/>
      <c r="I24" s="2" t="s">
        <v>33</v>
      </c>
      <c r="J24" s="2"/>
      <c r="K24" s="2"/>
      <c r="L24" s="2"/>
      <c r="M24" s="2"/>
      <c r="N24" s="2">
        <v>3</v>
      </c>
      <c r="O24" s="2">
        <v>48</v>
      </c>
      <c r="P24" s="2">
        <v>32</v>
      </c>
      <c r="Q24" s="2">
        <v>16</v>
      </c>
      <c r="R24" s="55" t="s">
        <v>186</v>
      </c>
      <c r="S24" s="7" t="s">
        <v>107</v>
      </c>
    </row>
    <row r="25" spans="1:19" ht="23.25">
      <c r="A25" s="33"/>
      <c r="B25" s="27"/>
      <c r="C25" s="2">
        <v>22</v>
      </c>
      <c r="D25" s="2" t="s">
        <v>34</v>
      </c>
      <c r="E25" s="4" t="s">
        <v>123</v>
      </c>
      <c r="F25" s="2"/>
      <c r="G25" s="2">
        <v>2</v>
      </c>
      <c r="H25" s="2"/>
      <c r="I25" s="2"/>
      <c r="J25" s="2"/>
      <c r="K25" s="2"/>
      <c r="L25" s="2"/>
      <c r="M25" s="2"/>
      <c r="N25" s="2">
        <v>2</v>
      </c>
      <c r="O25" s="2">
        <v>32</v>
      </c>
      <c r="P25" s="2">
        <v>32</v>
      </c>
      <c r="Q25" s="2"/>
      <c r="R25" s="2" t="s">
        <v>124</v>
      </c>
      <c r="S25" s="2" t="s">
        <v>107</v>
      </c>
    </row>
    <row r="26" spans="1:19" ht="23.25" customHeight="1">
      <c r="A26" s="33"/>
      <c r="B26" s="27"/>
      <c r="C26" s="28" t="s">
        <v>125</v>
      </c>
      <c r="D26" s="28"/>
      <c r="E26" s="28"/>
      <c r="F26" s="2">
        <v>22</v>
      </c>
      <c r="G26" s="2">
        <v>23</v>
      </c>
      <c r="H26" s="2">
        <v>11</v>
      </c>
      <c r="I26" s="2">
        <v>12</v>
      </c>
      <c r="J26" s="2"/>
      <c r="K26" s="2"/>
      <c r="L26" s="2"/>
      <c r="M26" s="2"/>
      <c r="N26" s="2">
        <f t="shared" ref="N26:Q26" si="0">SUM(N4:N25)</f>
        <v>64</v>
      </c>
      <c r="O26" s="2">
        <f t="shared" si="0"/>
        <v>1088</v>
      </c>
      <c r="P26" s="2">
        <f t="shared" si="0"/>
        <v>1056</v>
      </c>
      <c r="Q26" s="2">
        <f t="shared" si="0"/>
        <v>32</v>
      </c>
      <c r="R26" s="2"/>
      <c r="S26" s="2"/>
    </row>
    <row r="27" spans="1:19" ht="23.25" customHeight="1">
      <c r="A27" s="33"/>
      <c r="B27" s="29" t="s">
        <v>35</v>
      </c>
      <c r="C27" s="50" t="s">
        <v>126</v>
      </c>
      <c r="D27" s="51"/>
      <c r="E27" s="52"/>
      <c r="F27" s="50" t="s">
        <v>127</v>
      </c>
      <c r="G27" s="51"/>
      <c r="H27" s="51"/>
      <c r="I27" s="51"/>
      <c r="J27" s="51"/>
      <c r="K27" s="51"/>
      <c r="L27" s="52"/>
      <c r="M27" s="10"/>
      <c r="N27" s="11">
        <v>2</v>
      </c>
      <c r="O27" s="11"/>
      <c r="P27" s="54" t="s">
        <v>128</v>
      </c>
      <c r="Q27" s="54"/>
      <c r="R27" s="54"/>
      <c r="S27" s="54"/>
    </row>
    <row r="28" spans="1:19" ht="23.25" customHeight="1">
      <c r="A28" s="33"/>
      <c r="B28" s="27"/>
      <c r="C28" s="47" t="s">
        <v>129</v>
      </c>
      <c r="D28" s="48"/>
      <c r="E28" s="49"/>
      <c r="F28" s="50" t="s">
        <v>127</v>
      </c>
      <c r="G28" s="51"/>
      <c r="H28" s="51"/>
      <c r="I28" s="51"/>
      <c r="J28" s="51"/>
      <c r="K28" s="51"/>
      <c r="L28" s="52"/>
      <c r="M28" s="10"/>
      <c r="N28" s="11"/>
      <c r="O28" s="11"/>
      <c r="P28" s="54"/>
      <c r="Q28" s="54"/>
      <c r="R28" s="54"/>
      <c r="S28" s="54"/>
    </row>
    <row r="29" spans="1:19" ht="23.25" customHeight="1">
      <c r="A29" s="33"/>
      <c r="B29" s="27"/>
      <c r="C29" s="47" t="s">
        <v>130</v>
      </c>
      <c r="D29" s="48"/>
      <c r="E29" s="49"/>
      <c r="F29" s="50" t="s">
        <v>127</v>
      </c>
      <c r="G29" s="51"/>
      <c r="H29" s="51"/>
      <c r="I29" s="51"/>
      <c r="J29" s="51"/>
      <c r="K29" s="51"/>
      <c r="L29" s="52"/>
      <c r="M29" s="10"/>
      <c r="N29" s="11">
        <v>2</v>
      </c>
      <c r="O29" s="11"/>
      <c r="P29" s="54"/>
      <c r="Q29" s="54"/>
      <c r="R29" s="54"/>
      <c r="S29" s="54"/>
    </row>
    <row r="30" spans="1:19" ht="23.25" customHeight="1">
      <c r="A30" s="33"/>
      <c r="B30" s="27"/>
      <c r="C30" s="47" t="s">
        <v>131</v>
      </c>
      <c r="D30" s="48"/>
      <c r="E30" s="49"/>
      <c r="F30" s="50" t="s">
        <v>127</v>
      </c>
      <c r="G30" s="51"/>
      <c r="H30" s="51"/>
      <c r="I30" s="51"/>
      <c r="J30" s="51"/>
      <c r="K30" s="51"/>
      <c r="L30" s="52"/>
      <c r="M30" s="10"/>
      <c r="N30" s="11"/>
      <c r="O30" s="11"/>
      <c r="P30" s="54"/>
      <c r="Q30" s="54"/>
      <c r="R30" s="54"/>
      <c r="S30" s="54"/>
    </row>
    <row r="31" spans="1:19" ht="23.25" customHeight="1">
      <c r="A31" s="33"/>
      <c r="B31" s="27"/>
      <c r="C31" s="47" t="s">
        <v>132</v>
      </c>
      <c r="D31" s="48"/>
      <c r="E31" s="49"/>
      <c r="F31" s="50" t="s">
        <v>127</v>
      </c>
      <c r="G31" s="51"/>
      <c r="H31" s="51"/>
      <c r="I31" s="51"/>
      <c r="J31" s="51"/>
      <c r="K31" s="51"/>
      <c r="L31" s="52"/>
      <c r="M31" s="10"/>
      <c r="N31" s="11"/>
      <c r="O31" s="11"/>
      <c r="P31" s="54"/>
      <c r="Q31" s="54"/>
      <c r="R31" s="54"/>
      <c r="S31" s="54"/>
    </row>
    <row r="32" spans="1:19" ht="23.25" customHeight="1">
      <c r="A32" s="33"/>
      <c r="B32" s="27"/>
      <c r="C32" s="47" t="s">
        <v>133</v>
      </c>
      <c r="D32" s="48"/>
      <c r="E32" s="49"/>
      <c r="F32" s="50" t="s">
        <v>127</v>
      </c>
      <c r="G32" s="51"/>
      <c r="H32" s="51"/>
      <c r="I32" s="51"/>
      <c r="J32" s="51"/>
      <c r="K32" s="51"/>
      <c r="L32" s="52"/>
      <c r="M32" s="10"/>
      <c r="N32" s="11"/>
      <c r="O32" s="11"/>
      <c r="P32" s="54"/>
      <c r="Q32" s="54"/>
      <c r="R32" s="54"/>
      <c r="S32" s="54"/>
    </row>
    <row r="33" spans="1:20" ht="23.25" customHeight="1">
      <c r="A33" s="33"/>
      <c r="B33" s="27"/>
      <c r="C33" s="47" t="s">
        <v>134</v>
      </c>
      <c r="D33" s="48"/>
      <c r="E33" s="49"/>
      <c r="F33" s="50" t="s">
        <v>127</v>
      </c>
      <c r="G33" s="51"/>
      <c r="H33" s="51"/>
      <c r="I33" s="51"/>
      <c r="J33" s="51"/>
      <c r="K33" s="51"/>
      <c r="L33" s="52"/>
      <c r="M33" s="10"/>
      <c r="N33" s="11"/>
      <c r="O33" s="11"/>
      <c r="P33" s="54"/>
      <c r="Q33" s="54"/>
      <c r="R33" s="54"/>
      <c r="S33" s="54"/>
    </row>
    <row r="34" spans="1:20" ht="23.25" customHeight="1">
      <c r="A34" s="33"/>
      <c r="B34" s="27"/>
      <c r="C34" s="50" t="s">
        <v>135</v>
      </c>
      <c r="D34" s="51"/>
      <c r="E34" s="52"/>
      <c r="F34" s="50" t="s">
        <v>136</v>
      </c>
      <c r="G34" s="51"/>
      <c r="H34" s="51"/>
      <c r="I34" s="51"/>
      <c r="J34" s="51"/>
      <c r="K34" s="51"/>
      <c r="L34" s="52"/>
      <c r="M34" s="12"/>
      <c r="N34" s="11"/>
      <c r="O34" s="11"/>
      <c r="P34" s="54"/>
      <c r="Q34" s="54"/>
      <c r="R34" s="54"/>
      <c r="S34" s="54"/>
    </row>
    <row r="35" spans="1:20" ht="24" customHeight="1">
      <c r="A35" s="34"/>
      <c r="B35" s="27"/>
      <c r="C35" s="27" t="s">
        <v>125</v>
      </c>
      <c r="D35" s="27"/>
      <c r="E35" s="27"/>
      <c r="F35" s="2"/>
      <c r="G35" s="2"/>
      <c r="H35" s="2"/>
      <c r="I35" s="2"/>
      <c r="J35" s="2"/>
      <c r="K35" s="2"/>
      <c r="L35" s="2"/>
      <c r="M35" s="2"/>
      <c r="N35" s="2">
        <v>14</v>
      </c>
      <c r="O35" s="2">
        <v>224</v>
      </c>
      <c r="P35" s="2">
        <v>224</v>
      </c>
      <c r="Q35" s="2"/>
      <c r="R35" s="2"/>
      <c r="S35" s="3"/>
    </row>
    <row r="36" spans="1:20" ht="35.25">
      <c r="A36" s="32" t="s">
        <v>36</v>
      </c>
      <c r="B36" s="39" t="s">
        <v>137</v>
      </c>
      <c r="C36" s="2">
        <v>23</v>
      </c>
      <c r="D36" s="2" t="s">
        <v>37</v>
      </c>
      <c r="E36" s="13" t="s">
        <v>138</v>
      </c>
      <c r="F36" s="2">
        <v>4</v>
      </c>
      <c r="G36" s="2"/>
      <c r="H36" s="2"/>
      <c r="I36" s="2"/>
      <c r="J36" s="2"/>
      <c r="K36" s="2"/>
      <c r="L36" s="2"/>
      <c r="M36" s="2"/>
      <c r="N36" s="2">
        <v>4</v>
      </c>
      <c r="O36" s="2">
        <v>64</v>
      </c>
      <c r="P36" s="2">
        <v>64</v>
      </c>
      <c r="Q36" s="2"/>
      <c r="R36" s="2" t="s">
        <v>139</v>
      </c>
      <c r="S36" s="7" t="s">
        <v>105</v>
      </c>
    </row>
    <row r="37" spans="1:20" ht="27" customHeight="1">
      <c r="A37" s="35"/>
      <c r="B37" s="40"/>
      <c r="C37" s="2">
        <v>24</v>
      </c>
      <c r="D37" s="2" t="s">
        <v>38</v>
      </c>
      <c r="E37" s="6" t="s">
        <v>140</v>
      </c>
      <c r="F37" s="2"/>
      <c r="G37" s="2">
        <v>3</v>
      </c>
      <c r="H37" s="2"/>
      <c r="I37" s="2"/>
      <c r="J37" s="2"/>
      <c r="K37" s="2"/>
      <c r="L37" s="2"/>
      <c r="M37" s="2"/>
      <c r="N37" s="2">
        <v>3</v>
      </c>
      <c r="O37" s="2">
        <v>48</v>
      </c>
      <c r="P37" s="2">
        <v>48</v>
      </c>
      <c r="Q37" s="2"/>
      <c r="R37" s="2" t="s">
        <v>139</v>
      </c>
      <c r="S37" s="7" t="s">
        <v>105</v>
      </c>
    </row>
    <row r="38" spans="1:20" ht="24">
      <c r="A38" s="35"/>
      <c r="B38" s="40"/>
      <c r="C38" s="2">
        <v>25</v>
      </c>
      <c r="D38" s="2" t="s">
        <v>39</v>
      </c>
      <c r="E38" s="6" t="s">
        <v>141</v>
      </c>
      <c r="F38" s="2"/>
      <c r="G38" s="2"/>
      <c r="H38" s="2">
        <v>3</v>
      </c>
      <c r="I38" s="2"/>
      <c r="J38" s="2"/>
      <c r="K38" s="2"/>
      <c r="L38" s="2"/>
      <c r="M38" s="2"/>
      <c r="N38" s="2">
        <v>3</v>
      </c>
      <c r="O38" s="2">
        <v>48</v>
      </c>
      <c r="P38" s="2">
        <v>48</v>
      </c>
      <c r="Q38" s="2"/>
      <c r="R38" s="2" t="s">
        <v>139</v>
      </c>
      <c r="S38" s="7" t="s">
        <v>105</v>
      </c>
    </row>
    <row r="39" spans="1:20" ht="24">
      <c r="A39" s="35"/>
      <c r="B39" s="40"/>
      <c r="C39" s="2">
        <v>26</v>
      </c>
      <c r="D39" s="2" t="s">
        <v>40</v>
      </c>
      <c r="E39" s="6" t="s">
        <v>142</v>
      </c>
      <c r="F39" s="2"/>
      <c r="G39" s="2"/>
      <c r="H39" s="2"/>
      <c r="I39" s="2"/>
      <c r="J39" s="2">
        <v>3</v>
      </c>
      <c r="K39" s="2"/>
      <c r="L39" s="2"/>
      <c r="M39" s="2"/>
      <c r="N39" s="2">
        <v>3</v>
      </c>
      <c r="O39" s="2">
        <v>48</v>
      </c>
      <c r="P39" s="2">
        <v>48</v>
      </c>
      <c r="Q39" s="2"/>
      <c r="R39" s="2" t="s">
        <v>139</v>
      </c>
      <c r="S39" s="7" t="s">
        <v>105</v>
      </c>
    </row>
    <row r="40" spans="1:20" ht="24">
      <c r="A40" s="35"/>
      <c r="B40" s="40"/>
      <c r="C40" s="2">
        <v>27</v>
      </c>
      <c r="D40" s="2" t="s">
        <v>41</v>
      </c>
      <c r="E40" s="6" t="s">
        <v>143</v>
      </c>
      <c r="F40" s="2"/>
      <c r="G40" s="2"/>
      <c r="H40" s="2"/>
      <c r="I40" s="2">
        <v>3</v>
      </c>
      <c r="J40" s="2"/>
      <c r="K40" s="2"/>
      <c r="L40" s="2"/>
      <c r="M40" s="2"/>
      <c r="N40" s="2">
        <v>3</v>
      </c>
      <c r="O40" s="2">
        <v>48</v>
      </c>
      <c r="P40" s="2">
        <v>48</v>
      </c>
      <c r="Q40" s="2"/>
      <c r="R40" s="2" t="s">
        <v>116</v>
      </c>
      <c r="S40" s="7" t="s">
        <v>105</v>
      </c>
    </row>
    <row r="41" spans="1:20" ht="36" customHeight="1">
      <c r="A41" s="35"/>
      <c r="B41" s="40"/>
      <c r="C41" s="2">
        <v>28</v>
      </c>
      <c r="D41" s="2" t="s">
        <v>42</v>
      </c>
      <c r="E41" s="6" t="s">
        <v>144</v>
      </c>
      <c r="F41" s="2"/>
      <c r="G41" s="2"/>
      <c r="H41" s="14"/>
      <c r="I41" s="2"/>
      <c r="J41" s="2">
        <v>3</v>
      </c>
      <c r="K41" s="2"/>
      <c r="L41" s="2"/>
      <c r="M41" s="2"/>
      <c r="N41" s="2">
        <v>3</v>
      </c>
      <c r="O41" s="2">
        <v>48</v>
      </c>
      <c r="P41" s="2">
        <v>48</v>
      </c>
      <c r="Q41" s="2"/>
      <c r="R41" s="14" t="s">
        <v>43</v>
      </c>
      <c r="S41" s="7" t="s">
        <v>105</v>
      </c>
      <c r="T41" s="15"/>
    </row>
    <row r="42" spans="1:20" ht="30.75" customHeight="1">
      <c r="A42" s="35"/>
      <c r="B42" s="40"/>
      <c r="C42" s="2">
        <v>29</v>
      </c>
      <c r="D42" s="2" t="s">
        <v>44</v>
      </c>
      <c r="E42" s="6" t="s">
        <v>145</v>
      </c>
      <c r="F42" s="2"/>
      <c r="G42" s="2"/>
      <c r="H42" s="2">
        <v>3</v>
      </c>
      <c r="I42" s="2"/>
      <c r="J42" s="2"/>
      <c r="K42" s="2"/>
      <c r="L42" s="2"/>
      <c r="M42" s="2"/>
      <c r="N42" s="2">
        <v>3</v>
      </c>
      <c r="O42" s="2">
        <v>48</v>
      </c>
      <c r="P42" s="2">
        <v>48</v>
      </c>
      <c r="Q42" s="2"/>
      <c r="R42" s="2" t="s">
        <v>146</v>
      </c>
      <c r="S42" s="7" t="s">
        <v>105</v>
      </c>
    </row>
    <row r="43" spans="1:20" ht="40.5" customHeight="1">
      <c r="A43" s="35"/>
      <c r="B43" s="40"/>
      <c r="C43" s="2">
        <v>30</v>
      </c>
      <c r="D43" s="3" t="s">
        <v>45</v>
      </c>
      <c r="E43" s="13" t="s">
        <v>147</v>
      </c>
      <c r="F43" s="2"/>
      <c r="G43" s="2"/>
      <c r="H43" s="2"/>
      <c r="I43" s="2"/>
      <c r="J43" s="2">
        <v>3</v>
      </c>
      <c r="K43" s="14"/>
      <c r="L43" s="2"/>
      <c r="M43" s="2"/>
      <c r="N43" s="2">
        <v>3</v>
      </c>
      <c r="O43" s="2">
        <v>48</v>
      </c>
      <c r="P43" s="2">
        <v>48</v>
      </c>
      <c r="Q43" s="2"/>
      <c r="R43" s="14" t="s">
        <v>43</v>
      </c>
      <c r="S43" s="7" t="s">
        <v>105</v>
      </c>
    </row>
    <row r="44" spans="1:20" ht="23.25" customHeight="1">
      <c r="A44" s="35"/>
      <c r="B44" s="41"/>
      <c r="C44" s="28" t="s">
        <v>125</v>
      </c>
      <c r="D44" s="28"/>
      <c r="E44" s="28"/>
      <c r="F44" s="2">
        <v>4</v>
      </c>
      <c r="G44" s="2">
        <v>3</v>
      </c>
      <c r="H44" s="2">
        <v>6</v>
      </c>
      <c r="I44" s="2">
        <v>3</v>
      </c>
      <c r="J44" s="2">
        <v>9</v>
      </c>
      <c r="K44" s="2"/>
      <c r="L44" s="2"/>
      <c r="M44" s="2"/>
      <c r="N44" s="2">
        <f>SUM(N36:N43)</f>
        <v>25</v>
      </c>
      <c r="O44" s="2">
        <f>SUM(O36:O43)</f>
        <v>400</v>
      </c>
      <c r="P44" s="2">
        <f>SUM(P36:P43)</f>
        <v>400</v>
      </c>
      <c r="Q44" s="2"/>
      <c r="R44" s="2"/>
      <c r="S44" s="7"/>
    </row>
    <row r="45" spans="1:20" ht="36" customHeight="1">
      <c r="A45" s="35"/>
      <c r="B45" s="29" t="s">
        <v>46</v>
      </c>
      <c r="C45" s="2">
        <v>31</v>
      </c>
      <c r="D45" s="2" t="s">
        <v>47</v>
      </c>
      <c r="E45" s="13" t="s">
        <v>148</v>
      </c>
      <c r="F45" s="3"/>
      <c r="G45" s="3"/>
      <c r="H45" s="3">
        <v>2</v>
      </c>
      <c r="I45" s="3"/>
      <c r="J45" s="3"/>
      <c r="K45" s="3"/>
      <c r="L45" s="3"/>
      <c r="M45" s="3"/>
      <c r="N45" s="3">
        <v>2</v>
      </c>
      <c r="O45" s="3">
        <v>32</v>
      </c>
      <c r="P45" s="3">
        <v>32</v>
      </c>
      <c r="Q45" s="3"/>
      <c r="R45" s="3" t="s">
        <v>139</v>
      </c>
      <c r="S45" s="3" t="s">
        <v>107</v>
      </c>
    </row>
    <row r="46" spans="1:20" ht="36.75" customHeight="1">
      <c r="A46" s="35"/>
      <c r="B46" s="27"/>
      <c r="C46" s="2">
        <v>32</v>
      </c>
      <c r="D46" s="2" t="s">
        <v>48</v>
      </c>
      <c r="E46" s="6" t="s">
        <v>149</v>
      </c>
      <c r="F46" s="3"/>
      <c r="G46" s="3"/>
      <c r="H46" s="3"/>
      <c r="I46" s="3">
        <v>3</v>
      </c>
      <c r="J46" s="3"/>
      <c r="K46" s="3"/>
      <c r="L46" s="3"/>
      <c r="M46" s="3"/>
      <c r="N46" s="3">
        <v>3</v>
      </c>
      <c r="O46" s="3">
        <v>48</v>
      </c>
      <c r="P46" s="3">
        <v>48</v>
      </c>
      <c r="Q46" s="3"/>
      <c r="R46" s="3" t="s">
        <v>139</v>
      </c>
      <c r="S46" s="3" t="s">
        <v>105</v>
      </c>
    </row>
    <row r="47" spans="1:20" ht="35.25">
      <c r="A47" s="35"/>
      <c r="B47" s="27"/>
      <c r="C47" s="2">
        <v>33</v>
      </c>
      <c r="D47" s="2" t="s">
        <v>49</v>
      </c>
      <c r="E47" s="6" t="s">
        <v>150</v>
      </c>
      <c r="F47" s="3"/>
      <c r="G47" s="3"/>
      <c r="H47" s="3"/>
      <c r="I47" s="3">
        <v>3</v>
      </c>
      <c r="J47" s="3"/>
      <c r="K47" s="3"/>
      <c r="L47" s="3"/>
      <c r="M47" s="3"/>
      <c r="N47" s="3">
        <v>3</v>
      </c>
      <c r="O47" s="3">
        <v>48</v>
      </c>
      <c r="P47" s="3">
        <v>48</v>
      </c>
      <c r="Q47" s="3"/>
      <c r="R47" s="3" t="s">
        <v>139</v>
      </c>
      <c r="S47" s="3" t="s">
        <v>105</v>
      </c>
    </row>
    <row r="48" spans="1:20" ht="30.75" customHeight="1">
      <c r="A48" s="35"/>
      <c r="B48" s="27"/>
      <c r="C48" s="2">
        <v>34</v>
      </c>
      <c r="D48" s="2" t="s">
        <v>50</v>
      </c>
      <c r="E48" s="6" t="s">
        <v>151</v>
      </c>
      <c r="F48" s="3"/>
      <c r="G48" s="3"/>
      <c r="H48" s="3"/>
      <c r="I48" s="3"/>
      <c r="J48" s="3">
        <v>3</v>
      </c>
      <c r="K48" s="3"/>
      <c r="L48" s="3"/>
      <c r="M48" s="3"/>
      <c r="N48" s="3">
        <v>3</v>
      </c>
      <c r="O48" s="3">
        <v>48</v>
      </c>
      <c r="P48" s="3">
        <v>48</v>
      </c>
      <c r="Q48" s="3"/>
      <c r="R48" s="3" t="s">
        <v>139</v>
      </c>
      <c r="S48" s="3" t="s">
        <v>105</v>
      </c>
    </row>
    <row r="49" spans="1:19" ht="35.25">
      <c r="A49" s="35"/>
      <c r="B49" s="27"/>
      <c r="C49" s="2">
        <v>35</v>
      </c>
      <c r="D49" s="2" t="s">
        <v>51</v>
      </c>
      <c r="E49" s="6" t="s">
        <v>152</v>
      </c>
      <c r="F49" s="3"/>
      <c r="G49" s="3"/>
      <c r="H49" s="3"/>
      <c r="I49" s="3"/>
      <c r="J49" s="3">
        <v>3</v>
      </c>
      <c r="K49" s="3"/>
      <c r="L49" s="3"/>
      <c r="M49" s="3"/>
      <c r="N49" s="3">
        <v>3</v>
      </c>
      <c r="O49" s="3">
        <v>48</v>
      </c>
      <c r="P49" s="3">
        <v>48</v>
      </c>
      <c r="Q49" s="3"/>
      <c r="R49" s="3" t="s">
        <v>153</v>
      </c>
      <c r="S49" s="3" t="s">
        <v>105</v>
      </c>
    </row>
    <row r="50" spans="1:19" ht="31.5" customHeight="1">
      <c r="A50" s="35"/>
      <c r="B50" s="27"/>
      <c r="C50" s="2">
        <v>36</v>
      </c>
      <c r="D50" s="2" t="s">
        <v>52</v>
      </c>
      <c r="E50" s="6" t="s">
        <v>154</v>
      </c>
      <c r="F50" s="3"/>
      <c r="G50" s="3"/>
      <c r="H50" s="3"/>
      <c r="I50" s="3"/>
      <c r="J50" s="3"/>
      <c r="K50" s="3" t="s">
        <v>33</v>
      </c>
      <c r="L50" s="3"/>
      <c r="M50" s="3"/>
      <c r="N50" s="3">
        <v>3</v>
      </c>
      <c r="O50" s="3">
        <v>48</v>
      </c>
      <c r="P50" s="3">
        <v>32</v>
      </c>
      <c r="Q50" s="3">
        <v>16</v>
      </c>
      <c r="R50" s="3" t="s">
        <v>139</v>
      </c>
      <c r="S50" s="3" t="s">
        <v>105</v>
      </c>
    </row>
    <row r="51" spans="1:19" ht="23.25" customHeight="1">
      <c r="A51" s="36"/>
      <c r="B51" s="27"/>
      <c r="C51" s="28" t="s">
        <v>125</v>
      </c>
      <c r="D51" s="28"/>
      <c r="E51" s="28"/>
      <c r="F51" s="2"/>
      <c r="G51" s="2"/>
      <c r="H51" s="2">
        <v>2</v>
      </c>
      <c r="I51" s="2">
        <v>6</v>
      </c>
      <c r="J51" s="2">
        <v>6</v>
      </c>
      <c r="K51" s="2">
        <v>3</v>
      </c>
      <c r="L51" s="2"/>
      <c r="M51" s="2"/>
      <c r="N51" s="2">
        <f>SUM(N45:N50)</f>
        <v>17</v>
      </c>
      <c r="O51" s="2">
        <f>SUM(O45:O50)</f>
        <v>272</v>
      </c>
      <c r="P51" s="2">
        <f>SUM(P45:P50)</f>
        <v>256</v>
      </c>
      <c r="Q51" s="2">
        <f>SUM(Q45:Q50)</f>
        <v>16</v>
      </c>
      <c r="R51" s="2"/>
      <c r="S51" s="2"/>
    </row>
    <row r="52" spans="1:19" ht="23.25" customHeight="1">
      <c r="A52" s="32" t="s">
        <v>36</v>
      </c>
      <c r="B52" s="38" t="s">
        <v>155</v>
      </c>
      <c r="C52" s="46" t="s">
        <v>53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</row>
    <row r="53" spans="1:19" ht="36" customHeight="1">
      <c r="A53" s="35"/>
      <c r="B53" s="38"/>
      <c r="C53" s="2">
        <v>37</v>
      </c>
      <c r="D53" s="3" t="s">
        <v>54</v>
      </c>
      <c r="E53" s="6" t="s">
        <v>156</v>
      </c>
      <c r="F53" s="3"/>
      <c r="G53" s="3"/>
      <c r="H53" s="3">
        <v>2</v>
      </c>
      <c r="I53" s="3"/>
      <c r="J53" s="3"/>
      <c r="K53" s="3"/>
      <c r="L53" s="3"/>
      <c r="M53" s="3"/>
      <c r="N53" s="3">
        <v>2</v>
      </c>
      <c r="O53" s="3">
        <v>32</v>
      </c>
      <c r="P53" s="3">
        <v>32</v>
      </c>
      <c r="Q53" s="3"/>
      <c r="R53" s="3" t="s">
        <v>139</v>
      </c>
      <c r="S53" s="3" t="s">
        <v>107</v>
      </c>
    </row>
    <row r="54" spans="1:19" ht="24">
      <c r="A54" s="35"/>
      <c r="B54" s="38"/>
      <c r="C54" s="2">
        <v>38</v>
      </c>
      <c r="D54" s="3" t="s">
        <v>55</v>
      </c>
      <c r="E54" s="13" t="s">
        <v>157</v>
      </c>
      <c r="F54" s="3"/>
      <c r="G54" s="3"/>
      <c r="H54" s="3">
        <v>2</v>
      </c>
      <c r="I54" s="3"/>
      <c r="J54" s="3"/>
      <c r="K54" s="3"/>
      <c r="L54" s="3"/>
      <c r="M54" s="3"/>
      <c r="N54" s="3">
        <v>2</v>
      </c>
      <c r="O54" s="3">
        <v>32</v>
      </c>
      <c r="P54" s="3">
        <v>32</v>
      </c>
      <c r="Q54" s="3"/>
      <c r="R54" s="3" t="s">
        <v>139</v>
      </c>
      <c r="S54" s="3" t="s">
        <v>107</v>
      </c>
    </row>
    <row r="55" spans="1:19" ht="24">
      <c r="A55" s="35"/>
      <c r="B55" s="38"/>
      <c r="C55" s="2">
        <v>39</v>
      </c>
      <c r="D55" s="3" t="s">
        <v>56</v>
      </c>
      <c r="E55" s="6" t="s">
        <v>158</v>
      </c>
      <c r="F55" s="3"/>
      <c r="G55" s="3"/>
      <c r="H55" s="3"/>
      <c r="I55" s="3"/>
      <c r="J55" s="3"/>
      <c r="K55" s="3">
        <v>2</v>
      </c>
      <c r="L55" s="3"/>
      <c r="M55" s="3"/>
      <c r="N55" s="3">
        <v>2</v>
      </c>
      <c r="O55" s="3">
        <v>32</v>
      </c>
      <c r="P55" s="3">
        <v>32</v>
      </c>
      <c r="Q55" s="3"/>
      <c r="R55" s="3" t="s">
        <v>139</v>
      </c>
      <c r="S55" s="3" t="s">
        <v>107</v>
      </c>
    </row>
    <row r="56" spans="1:19" ht="24">
      <c r="A56" s="35"/>
      <c r="B56" s="38"/>
      <c r="C56" s="2">
        <v>40</v>
      </c>
      <c r="D56" s="3" t="s">
        <v>57</v>
      </c>
      <c r="E56" s="6" t="s">
        <v>159</v>
      </c>
      <c r="F56" s="3"/>
      <c r="G56" s="3"/>
      <c r="H56" s="3"/>
      <c r="I56" s="3"/>
      <c r="J56" s="3"/>
      <c r="K56" s="3"/>
      <c r="L56" s="3">
        <v>2</v>
      </c>
      <c r="M56" s="3"/>
      <c r="N56" s="3">
        <v>2</v>
      </c>
      <c r="O56" s="3">
        <v>32</v>
      </c>
      <c r="P56" s="3">
        <v>32</v>
      </c>
      <c r="Q56" s="3"/>
      <c r="R56" s="3" t="s">
        <v>139</v>
      </c>
      <c r="S56" s="3" t="s">
        <v>107</v>
      </c>
    </row>
    <row r="57" spans="1:19" ht="24">
      <c r="A57" s="35"/>
      <c r="B57" s="38"/>
      <c r="C57" s="2">
        <v>41</v>
      </c>
      <c r="D57" s="2" t="s">
        <v>58</v>
      </c>
      <c r="E57" s="6" t="s">
        <v>160</v>
      </c>
      <c r="F57" s="3"/>
      <c r="G57" s="3"/>
      <c r="H57" s="3"/>
      <c r="I57" s="3"/>
      <c r="J57" s="3">
        <v>2</v>
      </c>
      <c r="K57" s="3"/>
      <c r="L57" s="3"/>
      <c r="M57" s="3"/>
      <c r="N57" s="3">
        <v>2</v>
      </c>
      <c r="O57" s="3">
        <v>32</v>
      </c>
      <c r="P57" s="3">
        <v>32</v>
      </c>
      <c r="Q57" s="3"/>
      <c r="R57" s="3" t="s">
        <v>139</v>
      </c>
      <c r="S57" s="3" t="s">
        <v>107</v>
      </c>
    </row>
    <row r="58" spans="1:19" ht="23.25" customHeight="1">
      <c r="A58" s="35"/>
      <c r="B58" s="38"/>
      <c r="C58" s="28" t="s">
        <v>125</v>
      </c>
      <c r="D58" s="28"/>
      <c r="E58" s="28"/>
      <c r="F58" s="3"/>
      <c r="G58" s="3"/>
      <c r="H58" s="3">
        <v>4</v>
      </c>
      <c r="I58" s="3"/>
      <c r="J58" s="3">
        <v>2</v>
      </c>
      <c r="K58" s="3">
        <v>2</v>
      </c>
      <c r="L58" s="3">
        <f>SUM(L54:L56)</f>
        <v>2</v>
      </c>
      <c r="M58" s="3"/>
      <c r="N58" s="3">
        <f>SUM(N53:N57)</f>
        <v>10</v>
      </c>
      <c r="O58" s="3">
        <f>SUM(O53:O57)</f>
        <v>160</v>
      </c>
      <c r="P58" s="3">
        <f>SUM(P53:P57)</f>
        <v>160</v>
      </c>
      <c r="Q58" s="3"/>
      <c r="R58" s="3"/>
      <c r="S58" s="3"/>
    </row>
    <row r="59" spans="1:19" ht="23.25" customHeight="1">
      <c r="A59" s="35"/>
      <c r="B59" s="38"/>
      <c r="C59" s="46" t="s">
        <v>59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</row>
    <row r="60" spans="1:19" ht="24">
      <c r="A60" s="35"/>
      <c r="B60" s="38"/>
      <c r="C60" s="2">
        <v>42</v>
      </c>
      <c r="D60" s="3" t="s">
        <v>60</v>
      </c>
      <c r="E60" s="6" t="s">
        <v>161</v>
      </c>
      <c r="F60" s="3"/>
      <c r="G60" s="3"/>
      <c r="H60" s="3"/>
      <c r="I60" s="3"/>
      <c r="J60" s="3">
        <v>2</v>
      </c>
      <c r="K60" s="3"/>
      <c r="L60" s="3"/>
      <c r="M60" s="3"/>
      <c r="N60" s="3">
        <v>2</v>
      </c>
      <c r="O60" s="3">
        <v>32</v>
      </c>
      <c r="P60" s="3">
        <v>32</v>
      </c>
      <c r="Q60" s="16"/>
      <c r="R60" s="3" t="s">
        <v>139</v>
      </c>
      <c r="S60" s="3" t="s">
        <v>107</v>
      </c>
    </row>
    <row r="61" spans="1:19" ht="24" customHeight="1">
      <c r="A61" s="35"/>
      <c r="B61" s="38"/>
      <c r="C61" s="2">
        <v>43</v>
      </c>
      <c r="D61" s="3" t="s">
        <v>61</v>
      </c>
      <c r="E61" s="6" t="s">
        <v>162</v>
      </c>
      <c r="F61" s="3"/>
      <c r="G61" s="3"/>
      <c r="H61" s="3"/>
      <c r="I61" s="3"/>
      <c r="J61" s="3"/>
      <c r="L61" s="3">
        <v>2</v>
      </c>
      <c r="M61" s="3"/>
      <c r="N61" s="3">
        <v>2</v>
      </c>
      <c r="O61" s="3">
        <v>32</v>
      </c>
      <c r="P61" s="3">
        <v>32</v>
      </c>
      <c r="Q61" s="3"/>
      <c r="R61" s="3" t="s">
        <v>139</v>
      </c>
      <c r="S61" s="3" t="s">
        <v>107</v>
      </c>
    </row>
    <row r="62" spans="1:19" ht="23.25">
      <c r="A62" s="35"/>
      <c r="B62" s="38"/>
      <c r="C62" s="2">
        <v>44</v>
      </c>
      <c r="D62" s="3" t="s">
        <v>62</v>
      </c>
      <c r="E62" s="6" t="s">
        <v>163</v>
      </c>
      <c r="F62" s="3"/>
      <c r="G62" s="3"/>
      <c r="H62" s="3"/>
      <c r="I62" s="3"/>
      <c r="J62" s="3"/>
      <c r="K62" s="3"/>
      <c r="L62" s="3">
        <v>2</v>
      </c>
      <c r="M62" s="3"/>
      <c r="N62" s="3">
        <v>2</v>
      </c>
      <c r="O62" s="3">
        <v>32</v>
      </c>
      <c r="P62" s="3">
        <v>32</v>
      </c>
      <c r="Q62" s="3"/>
      <c r="R62" s="5" t="s">
        <v>43</v>
      </c>
      <c r="S62" s="5" t="s">
        <v>22</v>
      </c>
    </row>
    <row r="63" spans="1:19" ht="23.25" customHeight="1">
      <c r="A63" s="35"/>
      <c r="B63" s="38"/>
      <c r="C63" s="28" t="s">
        <v>125</v>
      </c>
      <c r="D63" s="28"/>
      <c r="E63" s="28"/>
      <c r="F63" s="3"/>
      <c r="G63" s="3"/>
      <c r="H63" s="3"/>
      <c r="I63" s="3"/>
      <c r="J63" s="3">
        <f>SUM(J60:J60)</f>
        <v>2</v>
      </c>
      <c r="K63" s="3"/>
      <c r="L63" s="3">
        <v>4</v>
      </c>
      <c r="M63" s="3"/>
      <c r="N63" s="3">
        <f>SUM(N60:N62)</f>
        <v>6</v>
      </c>
      <c r="O63" s="3">
        <f>SUM(O60:O62)</f>
        <v>96</v>
      </c>
      <c r="P63" s="3">
        <f>SUM(P60:P62)</f>
        <v>96</v>
      </c>
      <c r="Q63" s="3"/>
      <c r="R63" s="3"/>
      <c r="S63" s="3"/>
    </row>
    <row r="64" spans="1:19" ht="23.25" customHeight="1">
      <c r="A64" s="35"/>
      <c r="B64" s="38"/>
      <c r="C64" s="46" t="s">
        <v>63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</row>
    <row r="65" spans="1:19" ht="27.75" customHeight="1">
      <c r="A65" s="35"/>
      <c r="B65" s="38"/>
      <c r="C65" s="2">
        <v>45</v>
      </c>
      <c r="D65" s="2" t="s">
        <v>64</v>
      </c>
      <c r="E65" s="6" t="s">
        <v>164</v>
      </c>
      <c r="F65" s="3"/>
      <c r="G65" s="3"/>
      <c r="H65" s="3"/>
      <c r="I65" s="3"/>
      <c r="J65" s="25"/>
      <c r="K65" s="26" t="s">
        <v>65</v>
      </c>
      <c r="L65" s="3"/>
      <c r="M65" s="3"/>
      <c r="N65" s="3">
        <v>2</v>
      </c>
      <c r="O65" s="3">
        <v>32</v>
      </c>
      <c r="P65" s="3">
        <v>16</v>
      </c>
      <c r="Q65" s="3">
        <v>16</v>
      </c>
      <c r="R65" s="3" t="s">
        <v>116</v>
      </c>
      <c r="S65" s="3" t="s">
        <v>107</v>
      </c>
    </row>
    <row r="66" spans="1:19" ht="36" customHeight="1">
      <c r="A66" s="35"/>
      <c r="B66" s="42" t="s">
        <v>155</v>
      </c>
      <c r="C66" s="2">
        <v>46</v>
      </c>
      <c r="D66" s="2" t="s">
        <v>66</v>
      </c>
      <c r="E66" s="13" t="s">
        <v>165</v>
      </c>
      <c r="F66" s="3"/>
      <c r="G66" s="3"/>
      <c r="H66" s="3"/>
      <c r="I66" s="3"/>
      <c r="J66" s="25"/>
      <c r="K66" s="26" t="s">
        <v>65</v>
      </c>
      <c r="L66" s="3"/>
      <c r="M66" s="3"/>
      <c r="N66" s="3">
        <v>2</v>
      </c>
      <c r="O66" s="3">
        <v>32</v>
      </c>
      <c r="P66" s="3">
        <v>16</v>
      </c>
      <c r="Q66" s="3">
        <v>16</v>
      </c>
      <c r="R66" s="3" t="s">
        <v>139</v>
      </c>
      <c r="S66" s="3" t="s">
        <v>107</v>
      </c>
    </row>
    <row r="67" spans="1:19" ht="36.75" customHeight="1">
      <c r="A67" s="35"/>
      <c r="B67" s="33"/>
      <c r="C67" s="2">
        <v>47</v>
      </c>
      <c r="D67" s="2" t="s">
        <v>67</v>
      </c>
      <c r="E67" s="13" t="s">
        <v>166</v>
      </c>
      <c r="F67" s="3"/>
      <c r="G67" s="3"/>
      <c r="H67" s="3"/>
      <c r="I67" s="3"/>
      <c r="J67" s="3"/>
      <c r="K67" s="3" t="s">
        <v>65</v>
      </c>
      <c r="L67" s="3"/>
      <c r="M67" s="3"/>
      <c r="N67" s="3">
        <v>2</v>
      </c>
      <c r="O67" s="3">
        <v>32</v>
      </c>
      <c r="P67" s="3">
        <v>16</v>
      </c>
      <c r="Q67" s="3">
        <v>16</v>
      </c>
      <c r="R67" s="3" t="s">
        <v>139</v>
      </c>
      <c r="S67" s="3" t="s">
        <v>107</v>
      </c>
    </row>
    <row r="68" spans="1:19" ht="32.25" customHeight="1">
      <c r="A68" s="35"/>
      <c r="B68" s="33"/>
      <c r="C68" s="2">
        <v>48</v>
      </c>
      <c r="D68" s="2" t="s">
        <v>68</v>
      </c>
      <c r="E68" s="13" t="s">
        <v>167</v>
      </c>
      <c r="F68" s="3"/>
      <c r="G68" s="3"/>
      <c r="H68" s="3"/>
      <c r="I68" s="3"/>
      <c r="J68" s="3"/>
      <c r="K68" s="3"/>
      <c r="L68" s="3" t="s">
        <v>65</v>
      </c>
      <c r="M68" s="3"/>
      <c r="N68" s="3">
        <v>2</v>
      </c>
      <c r="O68" s="3">
        <v>32</v>
      </c>
      <c r="P68" s="3">
        <v>16</v>
      </c>
      <c r="Q68" s="3">
        <v>16</v>
      </c>
      <c r="R68" s="3" t="s">
        <v>139</v>
      </c>
      <c r="S68" s="3" t="s">
        <v>107</v>
      </c>
    </row>
    <row r="69" spans="1:19" ht="23.25" customHeight="1">
      <c r="A69" s="35"/>
      <c r="B69" s="33"/>
      <c r="C69" s="28" t="s">
        <v>125</v>
      </c>
      <c r="D69" s="28"/>
      <c r="E69" s="28"/>
      <c r="F69" s="3"/>
      <c r="G69" s="3"/>
      <c r="H69" s="3"/>
      <c r="I69" s="3"/>
      <c r="J69" s="3"/>
      <c r="K69" s="26">
        <v>6</v>
      </c>
      <c r="L69" s="3">
        <v>2</v>
      </c>
      <c r="M69" s="3"/>
      <c r="N69" s="3">
        <f>SUM(N65:N68)</f>
        <v>8</v>
      </c>
      <c r="O69" s="3">
        <f>SUM(O65:O68)</f>
        <v>128</v>
      </c>
      <c r="P69" s="3">
        <f>SUM(P65:P68)</f>
        <v>64</v>
      </c>
      <c r="Q69" s="3">
        <f>SUM(Q65:Q68)</f>
        <v>64</v>
      </c>
      <c r="R69" s="3"/>
      <c r="S69" s="3"/>
    </row>
    <row r="70" spans="1:19" ht="23.25" customHeight="1">
      <c r="A70" s="35"/>
      <c r="B70" s="33"/>
      <c r="C70" s="46" t="s">
        <v>69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</row>
    <row r="71" spans="1:19" ht="41.25" customHeight="1">
      <c r="A71" s="35"/>
      <c r="B71" s="33"/>
      <c r="C71" s="2">
        <v>49</v>
      </c>
      <c r="D71" s="2" t="s">
        <v>70</v>
      </c>
      <c r="E71" s="6" t="s">
        <v>168</v>
      </c>
      <c r="F71" s="3"/>
      <c r="G71" s="3"/>
      <c r="H71" s="3"/>
      <c r="I71" s="3"/>
      <c r="J71" s="3"/>
      <c r="K71" s="3">
        <v>2</v>
      </c>
      <c r="M71" s="3"/>
      <c r="N71" s="3">
        <v>2</v>
      </c>
      <c r="O71" s="3">
        <v>32</v>
      </c>
      <c r="P71" s="3">
        <v>32</v>
      </c>
      <c r="Q71" s="3"/>
      <c r="R71" s="3" t="s">
        <v>139</v>
      </c>
      <c r="S71" s="3" t="s">
        <v>107</v>
      </c>
    </row>
    <row r="72" spans="1:19" ht="36.75" customHeight="1">
      <c r="A72" s="35"/>
      <c r="B72" s="33"/>
      <c r="C72" s="2">
        <v>50</v>
      </c>
      <c r="D72" s="2" t="s">
        <v>71</v>
      </c>
      <c r="E72" s="6" t="s">
        <v>169</v>
      </c>
      <c r="F72" s="3"/>
      <c r="G72" s="3"/>
      <c r="H72" s="3"/>
      <c r="I72" s="3">
        <v>2</v>
      </c>
      <c r="J72" s="3"/>
      <c r="K72" s="3"/>
      <c r="L72" s="3"/>
      <c r="M72" s="3"/>
      <c r="N72" s="3">
        <v>2</v>
      </c>
      <c r="O72" s="3">
        <v>32</v>
      </c>
      <c r="P72" s="3">
        <v>32</v>
      </c>
      <c r="Q72" s="3"/>
      <c r="R72" s="3" t="s">
        <v>170</v>
      </c>
      <c r="S72" s="3" t="s">
        <v>107</v>
      </c>
    </row>
    <row r="73" spans="1:19" ht="27" customHeight="1">
      <c r="A73" s="35"/>
      <c r="B73" s="33"/>
      <c r="C73" s="2">
        <v>51</v>
      </c>
      <c r="D73" s="2" t="s">
        <v>72</v>
      </c>
      <c r="E73" s="13" t="s">
        <v>171</v>
      </c>
      <c r="F73" s="3"/>
      <c r="G73" s="3"/>
      <c r="H73" s="3"/>
      <c r="I73" s="3"/>
      <c r="J73" s="3"/>
      <c r="K73" s="3"/>
      <c r="L73" s="3">
        <v>2</v>
      </c>
      <c r="M73" s="3"/>
      <c r="N73" s="3">
        <v>2</v>
      </c>
      <c r="O73" s="3">
        <v>32</v>
      </c>
      <c r="P73" s="3">
        <v>32</v>
      </c>
      <c r="Q73" s="3"/>
      <c r="R73" s="3" t="s">
        <v>146</v>
      </c>
      <c r="S73" s="3" t="s">
        <v>107</v>
      </c>
    </row>
    <row r="74" spans="1:19" ht="32.25" customHeight="1">
      <c r="A74" s="35"/>
      <c r="B74" s="33"/>
      <c r="C74" s="2">
        <v>52</v>
      </c>
      <c r="D74" s="2" t="s">
        <v>73</v>
      </c>
      <c r="E74" s="6" t="s">
        <v>172</v>
      </c>
      <c r="F74" s="3"/>
      <c r="G74" s="3"/>
      <c r="H74" s="3"/>
      <c r="I74" s="3"/>
      <c r="J74" s="3"/>
      <c r="K74" s="3">
        <v>2</v>
      </c>
      <c r="M74" s="3"/>
      <c r="N74" s="3">
        <v>2</v>
      </c>
      <c r="O74" s="3">
        <v>32</v>
      </c>
      <c r="P74" s="3">
        <v>32</v>
      </c>
      <c r="Q74" s="3"/>
      <c r="R74" s="3" t="s">
        <v>173</v>
      </c>
      <c r="S74" s="3" t="s">
        <v>107</v>
      </c>
    </row>
    <row r="75" spans="1:19" ht="24" customHeight="1">
      <c r="A75" s="35"/>
      <c r="B75" s="33"/>
      <c r="C75" s="28" t="s">
        <v>125</v>
      </c>
      <c r="D75" s="28"/>
      <c r="E75" s="28"/>
      <c r="F75" s="3"/>
      <c r="G75" s="3"/>
      <c r="H75" s="3"/>
      <c r="I75" s="3">
        <v>2</v>
      </c>
      <c r="J75" s="3"/>
      <c r="K75" s="3">
        <v>4</v>
      </c>
      <c r="L75" s="3">
        <v>2</v>
      </c>
      <c r="M75" s="3"/>
      <c r="N75" s="3">
        <f>SUM(N71:N74)</f>
        <v>8</v>
      </c>
      <c r="O75" s="3">
        <f>SUM(O71:O74)</f>
        <v>128</v>
      </c>
      <c r="P75" s="3">
        <f>SUM(P71:P74)</f>
        <v>128</v>
      </c>
      <c r="Q75" s="3"/>
      <c r="R75" s="3"/>
      <c r="S75" s="3"/>
    </row>
    <row r="76" spans="1:19" ht="23.25" customHeight="1">
      <c r="A76" s="35"/>
      <c r="B76" s="33"/>
      <c r="C76" s="43" t="s">
        <v>174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</row>
    <row r="77" spans="1:19" ht="36" customHeight="1">
      <c r="A77" s="35"/>
      <c r="B77" s="33"/>
      <c r="C77" s="2">
        <v>53</v>
      </c>
      <c r="D77" s="2" t="s">
        <v>74</v>
      </c>
      <c r="E77" s="13" t="s">
        <v>175</v>
      </c>
      <c r="F77" s="3"/>
      <c r="G77" s="3"/>
      <c r="H77" s="3"/>
      <c r="I77" s="3"/>
      <c r="J77" s="3"/>
      <c r="K77" s="3"/>
      <c r="L77" s="3"/>
      <c r="M77" s="3"/>
      <c r="N77" s="3">
        <v>2</v>
      </c>
      <c r="O77" s="3">
        <v>32</v>
      </c>
      <c r="P77" s="3">
        <v>32</v>
      </c>
      <c r="Q77" s="3"/>
      <c r="R77" s="18" t="s">
        <v>176</v>
      </c>
      <c r="S77" s="19" t="s">
        <v>107</v>
      </c>
    </row>
    <row r="78" spans="1:19" ht="24">
      <c r="A78" s="35"/>
      <c r="B78" s="33"/>
      <c r="C78" s="2">
        <v>54</v>
      </c>
      <c r="D78" s="2" t="s">
        <v>75</v>
      </c>
      <c r="E78" s="6" t="s">
        <v>177</v>
      </c>
      <c r="F78" s="3"/>
      <c r="G78" s="3"/>
      <c r="H78" s="3"/>
      <c r="I78" s="3"/>
      <c r="J78" s="3"/>
      <c r="K78" s="3"/>
      <c r="L78" s="3"/>
      <c r="M78" s="3"/>
      <c r="N78" s="3">
        <v>2</v>
      </c>
      <c r="O78" s="3">
        <v>32</v>
      </c>
      <c r="P78" s="3">
        <v>32</v>
      </c>
      <c r="Q78" s="3"/>
      <c r="R78" s="18" t="s">
        <v>176</v>
      </c>
      <c r="S78" s="19" t="s">
        <v>107</v>
      </c>
    </row>
    <row r="79" spans="1:19" ht="24">
      <c r="A79" s="35"/>
      <c r="B79" s="33"/>
      <c r="C79" s="2">
        <v>55</v>
      </c>
      <c r="D79" s="2" t="s">
        <v>76</v>
      </c>
      <c r="E79" s="13" t="s">
        <v>178</v>
      </c>
      <c r="F79" s="3"/>
      <c r="G79" s="3"/>
      <c r="H79" s="3"/>
      <c r="I79" s="3"/>
      <c r="J79" s="3"/>
      <c r="K79" s="3"/>
      <c r="L79" s="3"/>
      <c r="M79" s="3"/>
      <c r="N79" s="3">
        <v>2</v>
      </c>
      <c r="O79" s="3">
        <v>32</v>
      </c>
      <c r="P79" s="3">
        <v>32</v>
      </c>
      <c r="Q79" s="3"/>
      <c r="R79" s="3" t="s">
        <v>176</v>
      </c>
      <c r="S79" s="19" t="s">
        <v>107</v>
      </c>
    </row>
    <row r="80" spans="1:19" ht="36">
      <c r="A80" s="35"/>
      <c r="B80" s="33"/>
      <c r="C80" s="2">
        <v>56</v>
      </c>
      <c r="D80" s="2" t="s">
        <v>77</v>
      </c>
      <c r="E80" s="6" t="s">
        <v>179</v>
      </c>
      <c r="F80" s="3"/>
      <c r="G80" s="3"/>
      <c r="H80" s="3"/>
      <c r="I80" s="3"/>
      <c r="J80" s="3"/>
      <c r="K80" s="3"/>
      <c r="L80" s="3"/>
      <c r="M80" s="3"/>
      <c r="N80" s="3">
        <v>2</v>
      </c>
      <c r="O80" s="3">
        <v>32</v>
      </c>
      <c r="P80" s="3">
        <v>32</v>
      </c>
      <c r="Q80" s="3"/>
      <c r="R80" s="3" t="s">
        <v>176</v>
      </c>
      <c r="S80" s="19" t="s">
        <v>107</v>
      </c>
    </row>
    <row r="81" spans="1:19" ht="36">
      <c r="A81" s="35"/>
      <c r="B81" s="33"/>
      <c r="C81" s="2">
        <v>57</v>
      </c>
      <c r="D81" s="2" t="s">
        <v>78</v>
      </c>
      <c r="E81" s="6" t="s">
        <v>180</v>
      </c>
      <c r="F81" s="3"/>
      <c r="G81" s="3"/>
      <c r="H81" s="3"/>
      <c r="I81" s="3"/>
      <c r="J81" s="3"/>
      <c r="K81" s="3"/>
      <c r="L81" s="3"/>
      <c r="M81" s="3"/>
      <c r="N81" s="3">
        <v>2</v>
      </c>
      <c r="O81" s="3">
        <v>32</v>
      </c>
      <c r="P81" s="3">
        <v>32</v>
      </c>
      <c r="Q81" s="3"/>
      <c r="R81" s="3" t="s">
        <v>176</v>
      </c>
      <c r="S81" s="19" t="s">
        <v>107</v>
      </c>
    </row>
    <row r="82" spans="1:19" ht="24">
      <c r="A82" s="35"/>
      <c r="B82" s="33"/>
      <c r="C82" s="2">
        <v>58</v>
      </c>
      <c r="D82" s="2" t="s">
        <v>79</v>
      </c>
      <c r="E82" s="6" t="s">
        <v>181</v>
      </c>
      <c r="F82" s="3"/>
      <c r="G82" s="3"/>
      <c r="H82" s="3"/>
      <c r="I82" s="3"/>
      <c r="J82" s="3"/>
      <c r="K82" s="3"/>
      <c r="L82" s="3"/>
      <c r="M82" s="3"/>
      <c r="N82" s="3">
        <v>2</v>
      </c>
      <c r="O82" s="3">
        <v>32</v>
      </c>
      <c r="P82" s="3">
        <v>32</v>
      </c>
      <c r="Q82" s="3"/>
      <c r="R82" s="3" t="s">
        <v>176</v>
      </c>
      <c r="S82" s="19" t="s">
        <v>107</v>
      </c>
    </row>
    <row r="83" spans="1:19" ht="24">
      <c r="A83" s="35"/>
      <c r="B83" s="33"/>
      <c r="C83" s="2">
        <v>59</v>
      </c>
      <c r="D83" s="2" t="s">
        <v>80</v>
      </c>
      <c r="E83" s="6" t="s">
        <v>182</v>
      </c>
      <c r="F83" s="3"/>
      <c r="G83" s="3"/>
      <c r="H83" s="3"/>
      <c r="I83" s="3"/>
      <c r="J83" s="3"/>
      <c r="K83" s="3"/>
      <c r="L83" s="3"/>
      <c r="M83" s="3"/>
      <c r="N83" s="3">
        <v>2</v>
      </c>
      <c r="O83" s="3">
        <v>32</v>
      </c>
      <c r="P83" s="3">
        <v>32</v>
      </c>
      <c r="Q83" s="3"/>
      <c r="R83" s="3" t="s">
        <v>176</v>
      </c>
      <c r="S83" s="19" t="s">
        <v>107</v>
      </c>
    </row>
    <row r="84" spans="1:19" ht="24">
      <c r="A84" s="35"/>
      <c r="B84" s="33"/>
      <c r="C84" s="2">
        <v>60</v>
      </c>
      <c r="D84" s="2" t="s">
        <v>81</v>
      </c>
      <c r="E84" s="6" t="s">
        <v>183</v>
      </c>
      <c r="F84" s="3"/>
      <c r="G84" s="3"/>
      <c r="H84" s="3"/>
      <c r="I84" s="3"/>
      <c r="J84" s="3"/>
      <c r="K84" s="3"/>
      <c r="L84" s="3"/>
      <c r="M84" s="3"/>
      <c r="N84" s="3">
        <v>2</v>
      </c>
      <c r="O84" s="3">
        <v>32</v>
      </c>
      <c r="P84" s="3">
        <v>32</v>
      </c>
      <c r="Q84" s="3"/>
      <c r="R84" s="5" t="s">
        <v>82</v>
      </c>
      <c r="S84" s="19" t="s">
        <v>107</v>
      </c>
    </row>
    <row r="85" spans="1:19" ht="24">
      <c r="A85" s="35"/>
      <c r="B85" s="33"/>
      <c r="C85" s="2">
        <v>61</v>
      </c>
      <c r="D85" s="3" t="s">
        <v>83</v>
      </c>
      <c r="E85" s="6" t="s">
        <v>184</v>
      </c>
      <c r="F85" s="3"/>
      <c r="G85" s="3"/>
      <c r="H85" s="3"/>
      <c r="I85" s="3"/>
      <c r="J85" s="3"/>
      <c r="K85" s="3"/>
      <c r="L85" s="3"/>
      <c r="M85" s="3"/>
      <c r="N85" s="3">
        <v>2</v>
      </c>
      <c r="O85" s="3">
        <v>32</v>
      </c>
      <c r="P85" s="3">
        <v>32</v>
      </c>
      <c r="Q85" s="3"/>
      <c r="R85" s="5" t="s">
        <v>82</v>
      </c>
      <c r="S85" s="19" t="s">
        <v>107</v>
      </c>
    </row>
    <row r="86" spans="1:19" ht="23.25" customHeight="1">
      <c r="A86" s="35"/>
      <c r="B86" s="33"/>
      <c r="C86" s="28" t="s">
        <v>125</v>
      </c>
      <c r="D86" s="28"/>
      <c r="E86" s="28"/>
      <c r="F86" s="2"/>
      <c r="G86" s="2"/>
      <c r="H86" s="2"/>
      <c r="I86" s="2"/>
      <c r="J86" s="2"/>
      <c r="K86" s="2"/>
      <c r="L86" s="2"/>
      <c r="M86" s="2"/>
      <c r="N86" s="2">
        <f>SUM(N77:N85)</f>
        <v>18</v>
      </c>
      <c r="O86" s="2">
        <f>SUM(O77:O85)</f>
        <v>288</v>
      </c>
      <c r="P86" s="2">
        <f>SUM(P77:P85)</f>
        <v>288</v>
      </c>
      <c r="Q86" s="2"/>
      <c r="R86" s="2"/>
      <c r="S86" s="2"/>
    </row>
    <row r="87" spans="1:19" ht="24" customHeight="1">
      <c r="A87" s="35"/>
      <c r="B87" s="34"/>
      <c r="C87" s="45" t="s">
        <v>185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</row>
    <row r="88" spans="1:19" ht="24" customHeight="1">
      <c r="A88" s="35"/>
      <c r="B88" s="46" t="s">
        <v>84</v>
      </c>
      <c r="C88" s="43"/>
      <c r="D88" s="43"/>
      <c r="E88" s="43"/>
      <c r="F88" s="20"/>
      <c r="G88" s="20"/>
      <c r="H88" s="20">
        <f>H58+H63+H69+H75+H86</f>
        <v>4</v>
      </c>
      <c r="I88" s="20">
        <f>I58+I63+I69+I75+I86</f>
        <v>2</v>
      </c>
      <c r="J88" s="20">
        <f>J58+J63+J69+J75+J86</f>
        <v>4</v>
      </c>
      <c r="K88" s="20">
        <f>K58+K63+K69+K75+K86</f>
        <v>12</v>
      </c>
      <c r="L88" s="20">
        <f>L58+L63+L69+L75+L86</f>
        <v>10</v>
      </c>
      <c r="M88" s="20"/>
      <c r="N88" s="20">
        <f>N58+N63+N69+N75+N86</f>
        <v>50</v>
      </c>
      <c r="O88" s="20">
        <f>O58+O63+O69+O75+O86</f>
        <v>800</v>
      </c>
      <c r="P88" s="20">
        <f>P58+P63+P69+P75+P86</f>
        <v>736</v>
      </c>
      <c r="Q88" s="20">
        <f>Q58+Q63+Q69+Q75+Q86</f>
        <v>64</v>
      </c>
      <c r="R88" s="20"/>
      <c r="S88" s="20"/>
    </row>
    <row r="89" spans="1:19" ht="24" customHeight="1">
      <c r="A89" s="30" t="s">
        <v>85</v>
      </c>
      <c r="B89" s="30"/>
      <c r="C89" s="30"/>
      <c r="D89" s="30"/>
      <c r="E89" s="30"/>
      <c r="F89" s="20">
        <f t="shared" ref="F89:K89" si="1">F26+F44+F51</f>
        <v>26</v>
      </c>
      <c r="G89" s="20">
        <f t="shared" si="1"/>
        <v>26</v>
      </c>
      <c r="H89" s="20">
        <f t="shared" si="1"/>
        <v>19</v>
      </c>
      <c r="I89" s="20">
        <f t="shared" si="1"/>
        <v>21</v>
      </c>
      <c r="J89" s="20">
        <f t="shared" si="1"/>
        <v>15</v>
      </c>
      <c r="K89" s="20">
        <f t="shared" si="1"/>
        <v>3</v>
      </c>
      <c r="L89" s="20"/>
      <c r="M89" s="20"/>
      <c r="N89" s="20">
        <f>N26+N44+N51</f>
        <v>106</v>
      </c>
      <c r="O89" s="20">
        <f>O26+O44+O51</f>
        <v>1760</v>
      </c>
      <c r="P89" s="20">
        <f>P26+P44+P51</f>
        <v>1712</v>
      </c>
      <c r="Q89" s="20">
        <f>Q26+Q44+Q51</f>
        <v>48</v>
      </c>
      <c r="R89" s="20"/>
      <c r="S89" s="2"/>
    </row>
    <row r="90" spans="1:19" ht="38.25" customHeight="1">
      <c r="A90" s="37" t="s">
        <v>86</v>
      </c>
      <c r="B90" s="37" t="s">
        <v>87</v>
      </c>
      <c r="C90" s="29" t="s">
        <v>88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</row>
    <row r="91" spans="1:19" ht="25.5" customHeight="1">
      <c r="A91" s="38"/>
      <c r="B91" s="38"/>
      <c r="C91" s="28" t="s">
        <v>125</v>
      </c>
      <c r="D91" s="28"/>
      <c r="E91" s="28"/>
      <c r="F91" s="3"/>
      <c r="G91" s="3"/>
      <c r="H91" s="3"/>
      <c r="I91" s="3"/>
      <c r="J91" s="3"/>
      <c r="K91" s="3"/>
      <c r="L91" s="3"/>
      <c r="M91" s="3"/>
      <c r="N91" s="2">
        <v>6</v>
      </c>
      <c r="O91" s="2">
        <v>96</v>
      </c>
      <c r="P91" s="2">
        <v>96</v>
      </c>
      <c r="Q91" s="20"/>
      <c r="R91" s="10"/>
      <c r="S91" s="10"/>
    </row>
    <row r="92" spans="1:19" s="22" customFormat="1" ht="25.5" customHeight="1">
      <c r="A92" s="30" t="s">
        <v>89</v>
      </c>
      <c r="B92" s="31"/>
      <c r="C92" s="31"/>
      <c r="D92" s="31"/>
      <c r="E92" s="31"/>
      <c r="F92" s="16">
        <f t="shared" ref="F92:L92" si="2">F26+F35+F44+F51+F88+F91</f>
        <v>26</v>
      </c>
      <c r="G92" s="16">
        <f t="shared" si="2"/>
        <v>26</v>
      </c>
      <c r="H92" s="16">
        <f t="shared" si="2"/>
        <v>23</v>
      </c>
      <c r="I92" s="16">
        <f t="shared" si="2"/>
        <v>23</v>
      </c>
      <c r="J92" s="16">
        <f t="shared" si="2"/>
        <v>19</v>
      </c>
      <c r="K92" s="16">
        <f t="shared" si="2"/>
        <v>15</v>
      </c>
      <c r="L92" s="16">
        <f t="shared" si="2"/>
        <v>10</v>
      </c>
      <c r="M92" s="16"/>
      <c r="N92" s="16">
        <f>N26+N35+N44+N51+N88+N91</f>
        <v>176</v>
      </c>
      <c r="O92" s="16">
        <f>O26+O35+O44+O51+O88+O91</f>
        <v>2880</v>
      </c>
      <c r="P92" s="16">
        <f>P26+P35+P44+P51+P88+P91</f>
        <v>2768</v>
      </c>
      <c r="Q92" s="16">
        <f>Q26+Q35+Q44+Q51+Q88+Q91</f>
        <v>112</v>
      </c>
      <c r="R92" s="21"/>
      <c r="S92" s="21"/>
    </row>
  </sheetData>
  <autoFilter ref="A2:S92"/>
  <mergeCells count="60">
    <mergeCell ref="A1:S1"/>
    <mergeCell ref="F2:M2"/>
    <mergeCell ref="P2:Q2"/>
    <mergeCell ref="C26:E26"/>
    <mergeCell ref="C27:E27"/>
    <mergeCell ref="F27:L27"/>
    <mergeCell ref="E2:E3"/>
    <mergeCell ref="N2:N3"/>
    <mergeCell ref="O2:O3"/>
    <mergeCell ref="R2:R3"/>
    <mergeCell ref="S2:S3"/>
    <mergeCell ref="P27:S34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4:E44"/>
    <mergeCell ref="C51:E51"/>
    <mergeCell ref="C52:S52"/>
    <mergeCell ref="C58:E58"/>
    <mergeCell ref="C59:S59"/>
    <mergeCell ref="C63:E63"/>
    <mergeCell ref="C64:S64"/>
    <mergeCell ref="C69:E69"/>
    <mergeCell ref="C70:S70"/>
    <mergeCell ref="C75:E75"/>
    <mergeCell ref="B66:B87"/>
    <mergeCell ref="B90:B91"/>
    <mergeCell ref="C76:S76"/>
    <mergeCell ref="C86:E86"/>
    <mergeCell ref="C87:S87"/>
    <mergeCell ref="B88:E88"/>
    <mergeCell ref="A89:E89"/>
    <mergeCell ref="C2:C3"/>
    <mergeCell ref="D2:D3"/>
    <mergeCell ref="C90:S90"/>
    <mergeCell ref="C91:E91"/>
    <mergeCell ref="A92:E92"/>
    <mergeCell ref="A2:A3"/>
    <mergeCell ref="A4:A35"/>
    <mergeCell ref="A36:A51"/>
    <mergeCell ref="A52:A88"/>
    <mergeCell ref="A90:A91"/>
    <mergeCell ref="B2:B3"/>
    <mergeCell ref="B4:B26"/>
    <mergeCell ref="B27:B35"/>
    <mergeCell ref="B36:B44"/>
    <mergeCell ref="B45:B51"/>
    <mergeCell ref="B52:B65"/>
  </mergeCells>
  <phoneticPr fontId="1" type="noConversion"/>
  <pageMargins left="0.6692913385826772" right="0.6692913385826772" top="0.70866141732283472" bottom="0.70866141732283472" header="0.31496062992125984" footer="0.31496062992125984"/>
  <pageSetup paperSize="9" orientation="portrait" verticalDpi="300" r:id="rId1"/>
  <headerFooter alignWithMargins="0"/>
  <ignoredErrors>
    <ignoredError sqref="N4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经实</vt:lpstr>
      <vt:lpstr>经实!Print_Titles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2019-04-30T07:50:25Z</cp:lastPrinted>
  <dcterms:created xsi:type="dcterms:W3CDTF">2014-04-16T10:46:00Z</dcterms:created>
  <dcterms:modified xsi:type="dcterms:W3CDTF">2020-05-07T14:11:36Z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